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FPR\Desktop\SEPLAN\Terceirizados SUINFRA 2025\"/>
    </mc:Choice>
  </mc:AlternateContent>
  <xr:revisionPtr revIDLastSave="0" documentId="13_ncr:1_{57B5571B-D759-4FD6-B6F7-42A4766C45D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ef" sheetId="7" r:id="rId1"/>
    <sheet name="Proposta" sheetId="6" r:id="rId2"/>
    <sheet name="01" sheetId="21" r:id="rId3"/>
    <sheet name="02" sheetId="49" r:id="rId4"/>
    <sheet name="03" sheetId="48" r:id="rId5"/>
    <sheet name="04" sheetId="47" r:id="rId6"/>
    <sheet name="05" sheetId="46" r:id="rId7"/>
    <sheet name="insumos" sheetId="5" r:id="rId8"/>
  </sheets>
  <definedNames>
    <definedName name="_xlnm.Print_Area" localSheetId="7">insumos!$A$1:$K$75</definedName>
    <definedName name="_xlnm.Print_Area" localSheetId="1">Proposta!$B$11:$L$23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3" i="46" l="1"/>
  <c r="H73" i="48"/>
  <c r="H73" i="49"/>
  <c r="H73" i="21"/>
  <c r="H73" i="47"/>
  <c r="K53" i="5"/>
  <c r="I55" i="5"/>
  <c r="I53" i="5"/>
  <c r="G53" i="5"/>
  <c r="I47" i="5"/>
  <c r="G47" i="5"/>
  <c r="I46" i="5"/>
  <c r="G46" i="5"/>
  <c r="I45" i="5"/>
  <c r="G45" i="5"/>
  <c r="I44" i="5"/>
  <c r="I48" i="5" s="1"/>
  <c r="I59" i="5" s="1"/>
  <c r="G44" i="5"/>
  <c r="G48" i="5" s="1"/>
  <c r="I152" i="46"/>
  <c r="I147" i="46" s="1"/>
  <c r="I76" i="46"/>
  <c r="J76" i="46" s="1"/>
  <c r="I74" i="46"/>
  <c r="J74" i="46" s="1"/>
  <c r="I73" i="46"/>
  <c r="I40" i="46"/>
  <c r="J29" i="46"/>
  <c r="J38" i="46" s="1"/>
  <c r="J28" i="46"/>
  <c r="J27" i="46"/>
  <c r="J30" i="46" s="1"/>
  <c r="J21" i="46"/>
  <c r="H21" i="46"/>
  <c r="F21" i="46"/>
  <c r="I172" i="46" s="1"/>
  <c r="B21" i="46"/>
  <c r="A21" i="46"/>
  <c r="A172" i="46" s="1"/>
  <c r="J17" i="46"/>
  <c r="J14" i="46"/>
  <c r="J135" i="46"/>
  <c r="J164" i="46" s="1"/>
  <c r="J122" i="46"/>
  <c r="J126" i="46" s="1"/>
  <c r="I98" i="46"/>
  <c r="I66" i="46"/>
  <c r="J31" i="46"/>
  <c r="I40" i="47"/>
  <c r="J29" i="47"/>
  <c r="J38" i="47" s="1"/>
  <c r="J28" i="47"/>
  <c r="J27" i="47"/>
  <c r="J30" i="47" s="1"/>
  <c r="J21" i="47"/>
  <c r="H21" i="47"/>
  <c r="F21" i="47"/>
  <c r="I173" i="47" s="1"/>
  <c r="B21" i="47"/>
  <c r="A21" i="47"/>
  <c r="A173" i="47" s="1"/>
  <c r="J14" i="47"/>
  <c r="I153" i="47"/>
  <c r="J135" i="47"/>
  <c r="J165" i="47" s="1"/>
  <c r="J122" i="47"/>
  <c r="J126" i="47" s="1"/>
  <c r="I98" i="47"/>
  <c r="I76" i="47"/>
  <c r="J76" i="47" s="1"/>
  <c r="I74" i="47"/>
  <c r="I73" i="47"/>
  <c r="I66" i="47"/>
  <c r="J31" i="47"/>
  <c r="J17" i="47"/>
  <c r="I40" i="48"/>
  <c r="J31" i="48"/>
  <c r="J29" i="48"/>
  <c r="J38" i="48" s="1"/>
  <c r="J28" i="48"/>
  <c r="J27" i="48"/>
  <c r="J30" i="48" s="1"/>
  <c r="J21" i="48"/>
  <c r="H21" i="48"/>
  <c r="F21" i="48"/>
  <c r="I173" i="48" s="1"/>
  <c r="B21" i="48"/>
  <c r="J17" i="48"/>
  <c r="J14" i="48"/>
  <c r="A21" i="48"/>
  <c r="A173" i="48" s="1"/>
  <c r="I153" i="48"/>
  <c r="J135" i="48"/>
  <c r="J165" i="48" s="1"/>
  <c r="J122" i="48"/>
  <c r="J126" i="48" s="1"/>
  <c r="I98" i="48"/>
  <c r="I76" i="48"/>
  <c r="J76" i="48" s="1"/>
  <c r="I74" i="48"/>
  <c r="I73" i="48"/>
  <c r="I66" i="48"/>
  <c r="J17" i="49"/>
  <c r="J29" i="49"/>
  <c r="J38" i="49" s="1"/>
  <c r="J28" i="49"/>
  <c r="J27" i="49"/>
  <c r="J30" i="49" s="1"/>
  <c r="I40" i="49"/>
  <c r="J21" i="49"/>
  <c r="H21" i="49"/>
  <c r="F21" i="49"/>
  <c r="I173" i="49" s="1"/>
  <c r="B21" i="49"/>
  <c r="A21" i="49"/>
  <c r="A173" i="49" s="1"/>
  <c r="J14" i="49"/>
  <c r="I153" i="49"/>
  <c r="J135" i="49"/>
  <c r="J165" i="49" s="1"/>
  <c r="J122" i="49"/>
  <c r="J126" i="49" s="1"/>
  <c r="I98" i="49"/>
  <c r="I76" i="49"/>
  <c r="J76" i="49" s="1"/>
  <c r="I74" i="49"/>
  <c r="I73" i="49"/>
  <c r="I66" i="49"/>
  <c r="J31" i="49"/>
  <c r="J14" i="21"/>
  <c r="I40" i="21"/>
  <c r="J31" i="21"/>
  <c r="J29" i="21"/>
  <c r="J38" i="21" s="1"/>
  <c r="J28" i="21"/>
  <c r="J27" i="21"/>
  <c r="K44" i="5" l="1"/>
  <c r="K45" i="5"/>
  <c r="K46" i="5"/>
  <c r="K47" i="5"/>
  <c r="J40" i="21"/>
  <c r="J74" i="49"/>
  <c r="J74" i="48"/>
  <c r="J74" i="47"/>
  <c r="J73" i="46"/>
  <c r="J40" i="46"/>
  <c r="J41" i="46"/>
  <c r="J42" i="46"/>
  <c r="I153" i="46"/>
  <c r="J40" i="47"/>
  <c r="J42" i="47"/>
  <c r="J73" i="47"/>
  <c r="J41" i="47"/>
  <c r="I154" i="47"/>
  <c r="J40" i="48"/>
  <c r="J41" i="48"/>
  <c r="J73" i="48"/>
  <c r="J42" i="48"/>
  <c r="I154" i="48"/>
  <c r="J41" i="49"/>
  <c r="J42" i="49"/>
  <c r="J73" i="49"/>
  <c r="J40" i="49"/>
  <c r="J44" i="49" s="1"/>
  <c r="J99" i="49" s="1"/>
  <c r="I154" i="49"/>
  <c r="K48" i="5" l="1"/>
  <c r="J44" i="48"/>
  <c r="J161" i="48" s="1"/>
  <c r="J44" i="47"/>
  <c r="J61" i="47" s="1"/>
  <c r="J44" i="46"/>
  <c r="J102" i="49"/>
  <c r="J97" i="49"/>
  <c r="J98" i="49" s="1"/>
  <c r="J50" i="49"/>
  <c r="J100" i="49"/>
  <c r="J101" i="49" s="1"/>
  <c r="J51" i="49"/>
  <c r="J161" i="49"/>
  <c r="J84" i="49"/>
  <c r="J85" i="49" s="1"/>
  <c r="J92" i="49" s="1"/>
  <c r="J58" i="49"/>
  <c r="J59" i="49"/>
  <c r="J60" i="49"/>
  <c r="J61" i="49"/>
  <c r="J62" i="49"/>
  <c r="J63" i="49"/>
  <c r="J64" i="49"/>
  <c r="J65" i="49"/>
  <c r="J61" i="46" l="1"/>
  <c r="J100" i="48"/>
  <c r="J101" i="48" s="1"/>
  <c r="J100" i="47"/>
  <c r="J101" i="47" s="1"/>
  <c r="J62" i="48"/>
  <c r="J102" i="47"/>
  <c r="J65" i="46"/>
  <c r="J99" i="48"/>
  <c r="J84" i="47"/>
  <c r="J85" i="47" s="1"/>
  <c r="J92" i="47" s="1"/>
  <c r="J99" i="46"/>
  <c r="J50" i="48"/>
  <c r="J65" i="47"/>
  <c r="J51" i="46"/>
  <c r="J58" i="48"/>
  <c r="J59" i="47"/>
  <c r="J84" i="46"/>
  <c r="J85" i="46" s="1"/>
  <c r="J92" i="46" s="1"/>
  <c r="J58" i="47"/>
  <c r="J63" i="46"/>
  <c r="J97" i="47"/>
  <c r="J98" i="47" s="1"/>
  <c r="J100" i="46"/>
  <c r="J101" i="46" s="1"/>
  <c r="J59" i="48"/>
  <c r="J99" i="47"/>
  <c r="J59" i="46"/>
  <c r="J63" i="48"/>
  <c r="J50" i="47"/>
  <c r="J50" i="46"/>
  <c r="J52" i="46" s="1"/>
  <c r="J88" i="46" s="1"/>
  <c r="J89" i="46" s="1"/>
  <c r="J64" i="48"/>
  <c r="J51" i="47"/>
  <c r="J64" i="46"/>
  <c r="J51" i="48"/>
  <c r="J161" i="47"/>
  <c r="J97" i="46"/>
  <c r="J98" i="46" s="1"/>
  <c r="J102" i="46"/>
  <c r="J61" i="48"/>
  <c r="J60" i="47"/>
  <c r="J65" i="48"/>
  <c r="J62" i="47"/>
  <c r="J58" i="46"/>
  <c r="J102" i="48"/>
  <c r="J63" i="47"/>
  <c r="J160" i="46"/>
  <c r="J84" i="48"/>
  <c r="J85" i="48" s="1"/>
  <c r="J92" i="48" s="1"/>
  <c r="J64" i="47"/>
  <c r="J62" i="46"/>
  <c r="J60" i="48"/>
  <c r="J118" i="47"/>
  <c r="J125" i="47" s="1"/>
  <c r="J127" i="47" s="1"/>
  <c r="J164" i="47" s="1"/>
  <c r="J97" i="48"/>
  <c r="J98" i="48" s="1"/>
  <c r="J66" i="49"/>
  <c r="J90" i="49" s="1"/>
  <c r="J52" i="49"/>
  <c r="J88" i="49" s="1"/>
  <c r="J89" i="49" s="1"/>
  <c r="J118" i="49"/>
  <c r="J125" i="49" s="1"/>
  <c r="J127" i="49" s="1"/>
  <c r="J164" i="49" s="1"/>
  <c r="J60" i="46"/>
  <c r="J103" i="49"/>
  <c r="K62" i="5"/>
  <c r="K63" i="5"/>
  <c r="K65" i="5"/>
  <c r="K68" i="5"/>
  <c r="J52" i="5"/>
  <c r="I52" i="5"/>
  <c r="G52" i="5"/>
  <c r="I9" i="5"/>
  <c r="I10" i="5"/>
  <c r="I11" i="5"/>
  <c r="I12" i="5"/>
  <c r="G9" i="5"/>
  <c r="G10" i="5"/>
  <c r="G11" i="5"/>
  <c r="G12" i="5"/>
  <c r="I8" i="5"/>
  <c r="G8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I17" i="5"/>
  <c r="G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17" i="5"/>
  <c r="J9" i="5"/>
  <c r="J10" i="5"/>
  <c r="J11" i="5"/>
  <c r="J12" i="5"/>
  <c r="J8" i="5"/>
  <c r="I153" i="21"/>
  <c r="J21" i="21"/>
  <c r="H21" i="21"/>
  <c r="F21" i="21"/>
  <c r="B21" i="21"/>
  <c r="A21" i="21"/>
  <c r="J52" i="47" l="1"/>
  <c r="J88" i="47" s="1"/>
  <c r="J89" i="47" s="1"/>
  <c r="J52" i="48"/>
  <c r="J88" i="48" s="1"/>
  <c r="J89" i="48" s="1"/>
  <c r="J118" i="46"/>
  <c r="J125" i="46" s="1"/>
  <c r="J127" i="46" s="1"/>
  <c r="J163" i="46" s="1"/>
  <c r="J103" i="47"/>
  <c r="J163" i="47" s="1"/>
  <c r="J103" i="48"/>
  <c r="J163" i="48" s="1"/>
  <c r="J66" i="48"/>
  <c r="J90" i="48" s="1"/>
  <c r="J118" i="48"/>
  <c r="J125" i="48" s="1"/>
  <c r="J127" i="48" s="1"/>
  <c r="J164" i="48" s="1"/>
  <c r="J66" i="47"/>
  <c r="J90" i="47" s="1"/>
  <c r="J66" i="46"/>
  <c r="J90" i="46" s="1"/>
  <c r="J103" i="46"/>
  <c r="J162" i="46" s="1"/>
  <c r="J163" i="49"/>
  <c r="K52" i="5"/>
  <c r="K20" i="5"/>
  <c r="K38" i="5"/>
  <c r="K34" i="5"/>
  <c r="K30" i="5"/>
  <c r="K27" i="5"/>
  <c r="K23" i="5"/>
  <c r="K37" i="5"/>
  <c r="K33" i="5"/>
  <c r="K29" i="5"/>
  <c r="K26" i="5"/>
  <c r="K36" i="5"/>
  <c r="K32" i="5"/>
  <c r="K25" i="5"/>
  <c r="K39" i="5"/>
  <c r="K35" i="5"/>
  <c r="K31" i="5"/>
  <c r="K28" i="5"/>
  <c r="K24" i="5"/>
  <c r="I21" i="6" l="1"/>
  <c r="J17" i="21"/>
  <c r="J41" i="21"/>
  <c r="I76" i="21"/>
  <c r="J76" i="21" s="1"/>
  <c r="I74" i="21"/>
  <c r="D14" i="7"/>
  <c r="I75" i="46" l="1"/>
  <c r="J75" i="46" s="1"/>
  <c r="J78" i="46" s="1"/>
  <c r="J91" i="46" s="1"/>
  <c r="J93" i="46" s="1"/>
  <c r="I75" i="47"/>
  <c r="J75" i="47" s="1"/>
  <c r="J78" i="47" s="1"/>
  <c r="J91" i="47" s="1"/>
  <c r="J93" i="47" s="1"/>
  <c r="I75" i="48"/>
  <c r="J75" i="48" s="1"/>
  <c r="I75" i="49"/>
  <c r="J75" i="49" s="1"/>
  <c r="I75" i="21"/>
  <c r="J75" i="21" s="1"/>
  <c r="J78" i="49" l="1"/>
  <c r="J91" i="49" s="1"/>
  <c r="J93" i="49" s="1"/>
  <c r="J78" i="48"/>
  <c r="J91" i="48" s="1"/>
  <c r="J93" i="48" s="1"/>
  <c r="J142" i="47"/>
  <c r="J143" i="47" s="1"/>
  <c r="J148" i="47" s="1"/>
  <c r="J153" i="47" s="1"/>
  <c r="J162" i="47"/>
  <c r="J166" i="47" s="1"/>
  <c r="J142" i="46"/>
  <c r="J161" i="46"/>
  <c r="J165" i="46" s="1"/>
  <c r="J144" i="47" l="1"/>
  <c r="J147" i="47" s="1"/>
  <c r="J144" i="46"/>
  <c r="J143" i="46"/>
  <c r="J162" i="48"/>
  <c r="J166" i="48" s="1"/>
  <c r="J142" i="48"/>
  <c r="J162" i="49"/>
  <c r="J166" i="49" s="1"/>
  <c r="J142" i="49"/>
  <c r="J144" i="49" s="1"/>
  <c r="K17" i="5"/>
  <c r="K18" i="5"/>
  <c r="K22" i="5"/>
  <c r="K21" i="5"/>
  <c r="K19" i="5"/>
  <c r="G40" i="5"/>
  <c r="I40" i="5"/>
  <c r="I173" i="21"/>
  <c r="J30" i="21"/>
  <c r="A173" i="21"/>
  <c r="I154" i="21"/>
  <c r="J135" i="21"/>
  <c r="J165" i="21" s="1"/>
  <c r="J122" i="21"/>
  <c r="J126" i="21" s="1"/>
  <c r="I98" i="21"/>
  <c r="I73" i="21"/>
  <c r="I66" i="21"/>
  <c r="J143" i="49" l="1"/>
  <c r="J147" i="49" s="1"/>
  <c r="J143" i="48"/>
  <c r="J148" i="48" s="1"/>
  <c r="J153" i="48" s="1"/>
  <c r="J144" i="48"/>
  <c r="J150" i="47"/>
  <c r="J151" i="47"/>
  <c r="J147" i="46"/>
  <c r="J74" i="21"/>
  <c r="K40" i="5"/>
  <c r="J73" i="21"/>
  <c r="J42" i="21"/>
  <c r="J148" i="49" l="1"/>
  <c r="J153" i="49" s="1"/>
  <c r="J147" i="48"/>
  <c r="J150" i="48" s="1"/>
  <c r="J154" i="47"/>
  <c r="J167" i="47" s="1"/>
  <c r="J168" i="47" s="1"/>
  <c r="C173" i="47" s="1"/>
  <c r="G173" i="47" s="1"/>
  <c r="J173" i="47" s="1"/>
  <c r="J149" i="46"/>
  <c r="J150" i="46"/>
  <c r="J152" i="46"/>
  <c r="J151" i="49"/>
  <c r="J150" i="49"/>
  <c r="J78" i="21"/>
  <c r="J91" i="21" s="1"/>
  <c r="J44" i="21"/>
  <c r="J62" i="21" s="1"/>
  <c r="J179" i="47" l="1"/>
  <c r="J151" i="48"/>
  <c r="J154" i="48" s="1"/>
  <c r="J167" i="48" s="1"/>
  <c r="J168" i="48" s="1"/>
  <c r="C173" i="48" s="1"/>
  <c r="G173" i="48" s="1"/>
  <c r="J179" i="48" s="1"/>
  <c r="J154" i="49"/>
  <c r="J167" i="49" s="1"/>
  <c r="J168" i="49" s="1"/>
  <c r="C173" i="49" s="1"/>
  <c r="G173" i="49" s="1"/>
  <c r="J179" i="49" s="1"/>
  <c r="J17" i="6" s="1"/>
  <c r="J174" i="47"/>
  <c r="J180" i="47"/>
  <c r="J181" i="47" s="1"/>
  <c r="J153" i="46"/>
  <c r="J166" i="46" s="1"/>
  <c r="J167" i="46" s="1"/>
  <c r="C172" i="46" s="1"/>
  <c r="G172" i="46" s="1"/>
  <c r="J50" i="21"/>
  <c r="J59" i="21"/>
  <c r="J161" i="21"/>
  <c r="J51" i="21"/>
  <c r="J99" i="21"/>
  <c r="J97" i="21"/>
  <c r="J98" i="21" s="1"/>
  <c r="J84" i="21"/>
  <c r="J85" i="21" s="1"/>
  <c r="J92" i="21" s="1"/>
  <c r="J60" i="21"/>
  <c r="J61" i="21"/>
  <c r="J102" i="21"/>
  <c r="J63" i="21"/>
  <c r="J58" i="21"/>
  <c r="J64" i="21"/>
  <c r="J65" i="21"/>
  <c r="J100" i="21"/>
  <c r="J101" i="21" s="1"/>
  <c r="J173" i="49" l="1"/>
  <c r="J180" i="49" s="1"/>
  <c r="J181" i="49" s="1"/>
  <c r="J173" i="48"/>
  <c r="J180" i="48" s="1"/>
  <c r="J181" i="48" s="1"/>
  <c r="J172" i="46"/>
  <c r="J178" i="46"/>
  <c r="J20" i="6" s="1"/>
  <c r="K20" i="6" s="1"/>
  <c r="L20" i="6" s="1"/>
  <c r="J19" i="6"/>
  <c r="J18" i="6"/>
  <c r="J52" i="21"/>
  <c r="J88" i="21" s="1"/>
  <c r="J89" i="21" s="1"/>
  <c r="J118" i="21"/>
  <c r="J125" i="21" s="1"/>
  <c r="J127" i="21" s="1"/>
  <c r="J164" i="21" s="1"/>
  <c r="J103" i="21"/>
  <c r="J163" i="21" s="1"/>
  <c r="J66" i="21"/>
  <c r="J90" i="21" s="1"/>
  <c r="J174" i="48" l="1"/>
  <c r="J174" i="49"/>
  <c r="J179" i="46"/>
  <c r="J180" i="46" s="1"/>
  <c r="J173" i="46"/>
  <c r="K19" i="6"/>
  <c r="L19" i="6" s="1"/>
  <c r="K18" i="6"/>
  <c r="L18" i="6" s="1"/>
  <c r="J93" i="21"/>
  <c r="J162" i="21" s="1"/>
  <c r="J166" i="21" s="1"/>
  <c r="K17" i="6" l="1"/>
  <c r="L17" i="6" s="1"/>
  <c r="J142" i="21"/>
  <c r="J144" i="21" s="1"/>
  <c r="J143" i="21" l="1"/>
  <c r="J148" i="21" s="1"/>
  <c r="J153" i="21" s="1"/>
  <c r="J147" i="21" l="1"/>
  <c r="J150" i="21" s="1"/>
  <c r="J151" i="21" l="1"/>
  <c r="J154" i="21" s="1"/>
  <c r="J167" i="21" s="1"/>
  <c r="J168" i="21" s="1"/>
  <c r="C173" i="21" s="1"/>
  <c r="G173" i="21" s="1"/>
  <c r="J179" i="21" l="1"/>
  <c r="J16" i="6" s="1"/>
  <c r="J173" i="21"/>
  <c r="K16" i="6" l="1"/>
  <c r="L16" i="6" s="1"/>
  <c r="J180" i="21"/>
  <c r="J181" i="21" s="1"/>
  <c r="J174" i="21"/>
  <c r="J70" i="5" l="1"/>
  <c r="H69" i="5"/>
  <c r="H64" i="5" s="1"/>
  <c r="F69" i="5"/>
  <c r="F64" i="5" s="1"/>
  <c r="K8" i="5"/>
  <c r="K9" i="5" l="1"/>
  <c r="K12" i="5"/>
  <c r="K11" i="5"/>
  <c r="K10" i="5"/>
  <c r="I13" i="5"/>
  <c r="G13" i="5"/>
  <c r="G55" i="5" s="1"/>
  <c r="G59" i="5" s="1"/>
  <c r="I61" i="5" l="1"/>
  <c r="K59" i="5"/>
  <c r="G60" i="5"/>
  <c r="I60" i="5"/>
  <c r="G61" i="5"/>
  <c r="K61" i="5" l="1"/>
  <c r="I64" i="5"/>
  <c r="K60" i="5"/>
  <c r="G64" i="5"/>
  <c r="K64" i="5" l="1"/>
  <c r="I69" i="5"/>
  <c r="I66" i="5"/>
  <c r="I67" i="5"/>
  <c r="G69" i="5"/>
  <c r="G67" i="5"/>
  <c r="G66" i="5"/>
  <c r="I70" i="5" l="1"/>
  <c r="I74" i="5" s="1"/>
  <c r="K69" i="5"/>
  <c r="K67" i="5"/>
  <c r="K66" i="5"/>
  <c r="G70" i="5"/>
  <c r="G74" i="5" s="1"/>
  <c r="K74" i="5" l="1"/>
  <c r="K70" i="5"/>
  <c r="K75" i="5"/>
  <c r="K76" i="5"/>
  <c r="J64" i="5"/>
  <c r="L22" i="6" l="1"/>
  <c r="K22" i="6" s="1"/>
  <c r="K13" i="5"/>
  <c r="K55" i="5" s="1"/>
  <c r="K21" i="6" l="1"/>
  <c r="L21" i="6" l="1"/>
  <c r="L23" i="6" s="1"/>
</calcChain>
</file>

<file path=xl/sharedStrings.xml><?xml version="1.0" encoding="utf-8"?>
<sst xmlns="http://schemas.openxmlformats.org/spreadsheetml/2006/main" count="1293" uniqueCount="319">
  <si>
    <t>TABELA DE REFERÊNCIAS DE VALORES PARA COMPOSIÇÃO DE PLANILHA DE CUSTOS</t>
  </si>
  <si>
    <t xml:space="preserve">Piso Salarial </t>
  </si>
  <si>
    <t>CBO</t>
  </si>
  <si>
    <t>Referência Salarial</t>
  </si>
  <si>
    <t>Referência para os Benefícios</t>
  </si>
  <si>
    <t>Data Base</t>
  </si>
  <si>
    <t>Observação</t>
  </si>
  <si>
    <t>Eletrotécnico</t>
  </si>
  <si>
    <t>3131-05</t>
  </si>
  <si>
    <t>Pesquisa de mercado</t>
  </si>
  <si>
    <t>CCT SINEEPRES PR 00456/2025 - Curitiba</t>
  </si>
  <si>
    <t xml:space="preserve">Técnico de Obras civis (Assistente de engenharia) </t>
  </si>
  <si>
    <t>3121-05</t>
  </si>
  <si>
    <t>Técnico em Segurança do Trabalho</t>
  </si>
  <si>
    <t>3516-05</t>
  </si>
  <si>
    <t>CCT PR000975/2025</t>
  </si>
  <si>
    <t>CCT SINEEPRES PR753/2025 - Palotina</t>
  </si>
  <si>
    <t>Gratificação, remuneração e Benefícios</t>
  </si>
  <si>
    <t>Referência</t>
  </si>
  <si>
    <t>Vale Alimentação</t>
  </si>
  <si>
    <t>Cláusula 14ª CCT SINEEPRES 456/2025  por dia trabalhado, com desconto de 20%</t>
  </si>
  <si>
    <t>cláusula 11ª da CCT 753/2025, valor mensal com desconto de 20%</t>
  </si>
  <si>
    <t>Vale Alimentação período de férias</t>
  </si>
  <si>
    <t xml:space="preserve">Cláusula 14ª CCT SINEEPRES 456/2025 e cláusula 11ª da CCT 753/2025, Parágrafo 4º </t>
  </si>
  <si>
    <t>Assistência Médica e Odontológia</t>
  </si>
  <si>
    <t>Cláusula 16ª CCT SINEEPRES 456/2025 e cláusula 11ª da CCT 753/2025</t>
  </si>
  <si>
    <t>Obs: Benefício Social Familiar configura custo Administrativo da empresa (Cláusula 17ª CCT SINEEEPRES)</t>
  </si>
  <si>
    <t>Obs: O fundo de Formação profissional tratado na Cláusula 24ª da CCT SINEEPRES deverá ser computadado como custo administrativo da empresa</t>
  </si>
  <si>
    <t>Vale-Transporte (valor da tarifa)</t>
  </si>
  <si>
    <t>Legislação</t>
  </si>
  <si>
    <t>Curitiba</t>
  </si>
  <si>
    <t>Decreto Municipal nº 308 de 28/02/2023</t>
  </si>
  <si>
    <t>Jandaia do Sul</t>
  </si>
  <si>
    <t>Lei nº 3.700/224 Transporte Municiapal Urbano Gratúito</t>
  </si>
  <si>
    <t>Maripá</t>
  </si>
  <si>
    <t>O município não possui transporte urbano</t>
  </si>
  <si>
    <t>Matinhos</t>
  </si>
  <si>
    <t>Lei nº 2.276/2021 - Transporte Municipal Urbano Gratúito</t>
  </si>
  <si>
    <t>Palotina</t>
  </si>
  <si>
    <t>Lei nº 5.1238/2019</t>
  </si>
  <si>
    <t>Paranaguá</t>
  </si>
  <si>
    <t>Lei Complementar nº 269/2021 - tarifa zero</t>
  </si>
  <si>
    <t>Pinhais</t>
  </si>
  <si>
    <t>Tarifa COMEC - RESOLUÇÃO CONJUNTA SECID/AMEP N.º 01/2024</t>
  </si>
  <si>
    <t>Piraquara</t>
  </si>
  <si>
    <t>Pontal do Paraná</t>
  </si>
  <si>
    <t>Decreto Nº 6.093/2016</t>
  </si>
  <si>
    <t>Toledo</t>
  </si>
  <si>
    <t>Decreto Municipal nº 1.017 de 28/12/2020</t>
  </si>
  <si>
    <t>Aliquota de tributos municipais (ISS)</t>
  </si>
  <si>
    <t>Lei complementar nº 40 de 18/12/2001</t>
  </si>
  <si>
    <t>Lei nº 1950 de 23/12/2003</t>
  </si>
  <si>
    <t>Lei nº 01 de 1/01/1969 (alterada pela Lei nº 2006/2018)</t>
  </si>
  <si>
    <t>Lei Complementar nº 81 de 26/12/2006</t>
  </si>
  <si>
    <t>Lei nº 501/2001 com Redação dada pela Lei nº 1785/2017</t>
  </si>
  <si>
    <t>Lei nº 080/1997, alterada pela Lei 1484/2014</t>
  </si>
  <si>
    <t xml:space="preserve">Lei nº 1.931 de 26/05/2006 </t>
  </si>
  <si>
    <t>PROPOSTA COMERCIAL</t>
  </si>
  <si>
    <t>Nome da empresa:</t>
  </si>
  <si>
    <t>CNPJ:</t>
  </si>
  <si>
    <t>Telefone:</t>
  </si>
  <si>
    <t>E-mail para envio de solicitações de saneamento da planilha:</t>
  </si>
  <si>
    <t>APURAÇÃO DO VALOR TOTAL DA CONTRATAÇÃO</t>
  </si>
  <si>
    <t>POSTOS DE TRABALHO</t>
  </si>
  <si>
    <t>ID</t>
  </si>
  <si>
    <t>Município</t>
  </si>
  <si>
    <t>Local de trabalho</t>
  </si>
  <si>
    <t>Descrição</t>
  </si>
  <si>
    <t>Carga Horária Semanal</t>
  </si>
  <si>
    <t>Jornada</t>
  </si>
  <si>
    <t>Periculosidade</t>
  </si>
  <si>
    <t>Qtde</t>
  </si>
  <si>
    <t>Valor Unitário Mensal</t>
  </si>
  <si>
    <t>Valor Total mensal</t>
  </si>
  <si>
    <t>ValorAnual</t>
  </si>
  <si>
    <t>01 </t>
  </si>
  <si>
    <t>Coordenadoria de Manutenção/SULOG</t>
  </si>
  <si>
    <t>40h</t>
  </si>
  <si>
    <t>Segunda a sexta</t>
  </si>
  <si>
    <t>02 </t>
  </si>
  <si>
    <t>03 </t>
  </si>
  <si>
    <t>Coordenadoria Técnica/PROPLAD</t>
  </si>
  <si>
    <t>04 </t>
  </si>
  <si>
    <t>05 </t>
  </si>
  <si>
    <t>Setor Palotina</t>
  </si>
  <si>
    <t>Técnico de Obras civis (Assistente de engenharia)</t>
  </si>
  <si>
    <t>CUSTO ESTIMADO PARA A PROPOSTA (POSTOS DE TRABALHO)</t>
  </si>
  <si>
    <t>CUSTO ESTIMADO PARA OS INSUMOS</t>
  </si>
  <si>
    <t>VALOR TOTAL (POSTOS + INSUMOS)</t>
  </si>
  <si>
    <t> Da forma de Entrega da Garantia do Contrato:</t>
  </si>
  <si>
    <t>(   ) Seguro Garantia (nos termos do § 3º do art. 96 Da Lei 14.133/2021)</t>
  </si>
  <si>
    <t xml:space="preserve">(   ) Caução em Dinheiro </t>
  </si>
  <si>
    <t xml:space="preserve">(   ) Títulos da Divida Publica </t>
  </si>
  <si>
    <t xml:space="preserve">(   ) Fiança Bancária </t>
  </si>
  <si>
    <t>PLANILHA DE CUSTOS E FORMAÇÃO DE PREÇOS</t>
  </si>
  <si>
    <t>(Conforme modelo da IN 05/2017-SEGES/MPDG)</t>
  </si>
  <si>
    <t xml:space="preserve">Processo nº </t>
  </si>
  <si>
    <t>23075.020674/2025-19</t>
  </si>
  <si>
    <t>Objeto:</t>
  </si>
  <si>
    <t>Contratação de serviços de apoio administrativo e operacional em Infraestrutura</t>
  </si>
  <si>
    <t>Discriminação do Serviços (dados referentes à contratação)</t>
  </si>
  <si>
    <t>A - Data de apresentação desta planilha</t>
  </si>
  <si>
    <t>B - Município / UF</t>
  </si>
  <si>
    <t>C - Ano Acordo, Convenção ou Sentença Normativa em Dissídio Coletivo</t>
  </si>
  <si>
    <t>D - Nº de meses de execução contratual</t>
  </si>
  <si>
    <t>E - Indicação do Sindicato como base para os benefícios (indicar também o nº do registro da CCT utilizada, junto ao Ministério do Trabalho)</t>
  </si>
  <si>
    <t>Identificação do Serviço</t>
  </si>
  <si>
    <t>TIPO DE SERVIÇO</t>
  </si>
  <si>
    <t>LOCAL</t>
  </si>
  <si>
    <t>UNIDADE DE MEDIDA</t>
  </si>
  <si>
    <t>QUANTIDADE</t>
  </si>
  <si>
    <t>JORNADA SEMANAL</t>
  </si>
  <si>
    <t>Posto</t>
  </si>
  <si>
    <t>1 - MÓDULOS</t>
  </si>
  <si>
    <t>MÃO DE OBRA</t>
  </si>
  <si>
    <t>Dados para composição dos custos referentes a mão de obra</t>
  </si>
  <si>
    <t>01 - Tipo de serviço (mesmo serviço com características distintas)</t>
  </si>
  <si>
    <t>02 - Classificação Brasileira de Ocupações (CBO)</t>
  </si>
  <si>
    <t>03 - Salário normativo da categoria profissional</t>
  </si>
  <si>
    <t>04 - Categoria profissional (vinculada à execução contratual)</t>
  </si>
  <si>
    <t>05 - Data base da categoria (dia/mês/ano)</t>
  </si>
  <si>
    <t>Nota 1: Deverá ser elaborado um quadro para cada tipo de serviço.</t>
  </si>
  <si>
    <t>Nota 2: A planilha será calculada considerando o valor mensal do empregado.</t>
  </si>
  <si>
    <t>Módulo 1: Composição da Remuneração</t>
  </si>
  <si>
    <t>Memorial de Cálculo</t>
  </si>
  <si>
    <t>Notas explicativas</t>
  </si>
  <si>
    <t>01 - Composição da remuneração</t>
  </si>
  <si>
    <t>Valor (R$)</t>
  </si>
  <si>
    <t>A - Salário base</t>
  </si>
  <si>
    <t>B - Gratificação</t>
  </si>
  <si>
    <t>C - Adicional de periculosidade</t>
  </si>
  <si>
    <t>Percentual</t>
  </si>
  <si>
    <t>D - Adicional Noturno</t>
  </si>
  <si>
    <t>Horas diárias</t>
  </si>
  <si>
    <t>E - Adicional de Hora Noturna Reduzida</t>
  </si>
  <si>
    <t>horas residuais</t>
  </si>
  <si>
    <t>F - Trabalho em domingos e feriados, não compensado</t>
  </si>
  <si>
    <t>TOTAL DA REMUNERAÇÃO</t>
  </si>
  <si>
    <t>Nota 1: O Módulo 1 refere-se ao valor mensal devido ao empregado pela prestação do serviço no período de 12 meses.</t>
  </si>
  <si>
    <t>Módulo 2: Encargos e Benefícios Anuais,  Mensais e Diários</t>
  </si>
  <si>
    <t>2.1 - 13º Salário, férias e Adicional de Férias</t>
  </si>
  <si>
    <t>Percentual (%)</t>
  </si>
  <si>
    <t>A - 13º salário</t>
  </si>
  <si>
    <t>B - Férias e Adicional de Férias</t>
  </si>
  <si>
    <t>Total</t>
  </si>
  <si>
    <r>
      <rPr>
        <b/>
        <sz val="9"/>
        <color theme="4"/>
        <rFont val="Calibri"/>
        <family val="2"/>
        <scheme val="minor"/>
      </rPr>
      <t xml:space="preserve">Nota 1: </t>
    </r>
    <r>
      <rPr>
        <sz val="9"/>
        <color theme="4"/>
        <rFont val="Calibri"/>
        <family val="2"/>
        <scheme val="minor"/>
      </rPr>
      <t>Como a planilha de custos e formação de preços é calculada mensalmente, provisiona-se proporcionalmente 1/12 (um doze avos) dos valores referentes a gratificação natalina, férias e adicional de férias. (Redação dada pela Instrução Normativa nº 7, de 2018)</t>
    </r>
  </si>
  <si>
    <r>
      <rPr>
        <b/>
        <sz val="10"/>
        <color theme="4"/>
        <rFont val="Calibri"/>
        <family val="2"/>
        <scheme val="minor"/>
      </rPr>
      <t xml:space="preserve">Nota 2: </t>
    </r>
    <r>
      <rPr>
        <sz val="10"/>
        <color theme="4"/>
        <rFont val="Calibri"/>
        <family val="2"/>
        <scheme val="minor"/>
      </rPr>
      <t>O adicional de férias contido no Submódulo 2.1 corresponde a 1/3 (um terço) da remuneração que por sua vez é divido por 12 (doze) conforme Nota 1 acima</t>
    </r>
  </si>
  <si>
    <r>
      <rPr>
        <b/>
        <sz val="10"/>
        <color theme="4"/>
        <rFont val="Calibri"/>
        <family val="2"/>
        <scheme val="minor"/>
      </rPr>
      <t xml:space="preserve">Nota 3: </t>
    </r>
    <r>
      <rPr>
        <sz val="10"/>
        <color theme="4"/>
        <rFont val="Calibri"/>
        <family val="2"/>
        <scheme val="minor"/>
      </rPr>
      <t>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  (Incluído pela Instrução Normativa nº 7, de 2018)</t>
    </r>
  </si>
  <si>
    <t>2.2 - Encargos previdenciários, FGTS e outras contribuições:</t>
  </si>
  <si>
    <t>A - INSS</t>
  </si>
  <si>
    <t>B - Salário Educação</t>
  </si>
  <si>
    <t>C - RAT</t>
  </si>
  <si>
    <t>Variável de acordo com RAT e FAP.</t>
  </si>
  <si>
    <t>D - SESC ou SESI</t>
  </si>
  <si>
    <t>E - SENAI - SENAC</t>
  </si>
  <si>
    <t>F - SEBRAE</t>
  </si>
  <si>
    <t>G - INCRA</t>
  </si>
  <si>
    <t>H - FGTS</t>
  </si>
  <si>
    <t>Nota 1: Os percentuais dos encargos previdenciários, do FGTS e demais contribuições são aqueles estabelecidos pela legislação vigente.</t>
  </si>
  <si>
    <t>Nota 2: O SAT a depender do grau de risco do serviço irá variar entre 1%, para risco leve, de 2%, para risco médio, e de 3% de risco grave.</t>
  </si>
  <si>
    <t>Nota 3: Esses percentuais incidem sobre o Módulo 1, o Submódulo 2.1. (Redação dada pela Instrução Normativa nº 7, de 2018)</t>
  </si>
  <si>
    <t>2.3 - Benefícios mensais e diários</t>
  </si>
  <si>
    <t>dias trab</t>
  </si>
  <si>
    <t>valor</t>
  </si>
  <si>
    <t>A - Transporte</t>
  </si>
  <si>
    <t>B - Auxílio-Refeição/Alimentação</t>
  </si>
  <si>
    <t>C- Auxilio - Refeição Alimentação no período de férias</t>
  </si>
  <si>
    <t>D - Assistencia médica e odontológica</t>
  </si>
  <si>
    <t>E - OUTROS</t>
  </si>
  <si>
    <t>Nota 1: O valor informado deverá ser o custo real do benefício (descontado o valor eventualmente pago pelo empregado).</t>
  </si>
  <si>
    <t>Nota 2: Observar a previsão dos benefícios contidos em Acordos, Convenções e Dissídios Coletivos de Trabalho e atentar-se ao disposto no art. 6º desta Instrução Normativa.</t>
  </si>
  <si>
    <t>2.4 - Intrajornada</t>
  </si>
  <si>
    <t>Horas mensais</t>
  </si>
  <si>
    <t xml:space="preserve">A - Indenização do intervalo para repouso ou alimentação </t>
  </si>
  <si>
    <t>Valor por profissional</t>
  </si>
  <si>
    <t>Quadro resumo do módulo 2 - Encargos e benefícios anuais, mensais e diários</t>
  </si>
  <si>
    <t>Incidência do submódulo 2.2 sobre o submódulo 2.1</t>
  </si>
  <si>
    <t>Módulo 3 - Provisão para rescisão</t>
  </si>
  <si>
    <t>3 - Provisão para rescisão</t>
  </si>
  <si>
    <t>%</t>
  </si>
  <si>
    <t>A - Aviso prévio indenizado</t>
  </si>
  <si>
    <t>B - Incidência do FGTS sobre aviso prévio indenizado</t>
  </si>
  <si>
    <t>C - Multa do FGTS e contribuição social sobre o aviso prévio indenizado</t>
  </si>
  <si>
    <t>Conforme a previsão da Lei nº 13.932, de 11.12.2019 os valores dadosIN 05/2017 Anexo XII, para a conta vinculada, o % de multa do FGTS sobre aviso prévio (indenizado + trabalhado) devera ser 4%.</t>
  </si>
  <si>
    <t>D - Aviso prévio trabalhado</t>
  </si>
  <si>
    <t>E - Incidência dos encargos do submódulo 2.2 sobre o aviso prévio trabalhado</t>
  </si>
  <si>
    <t>F - Multa do FGTS e contribuição social sobre o aviso prévio trabalhado</t>
  </si>
  <si>
    <t>Nota 1: A UFPR efetuará a retenção dos valores de multa sobre FGTS e Contribuição Social sobre aviso prévio (indenizado e trabalhado) de acordo com o disposto no item 14 do Anexo XII da IN 05/2017-SEGES/MPDG.</t>
  </si>
  <si>
    <t>Módulo 4 - Custo de Reposição do Profissional Ausente</t>
  </si>
  <si>
    <t>Nota 1: Os itens que contemplam o módulo 4 se referem ao custo dos dias trabalhados pelo repositor/substituto, quando o empregado alocado na prestação de serviço estiver ausente, conforme as previsões estabelecidas na legislação. (Redação dada pela Instrução Normativa nº 7, de 2018)</t>
  </si>
  <si>
    <t>4.1 - Substituto nas Ausências Legais</t>
  </si>
  <si>
    <t>A - Substituto na cobertura de Férias</t>
  </si>
  <si>
    <t>Valor a ser prenchido a partir do 13º mês de contrato em substituiçção ao percentual de férias.</t>
  </si>
  <si>
    <t>B - Substituto na cobertura de Ausências legais</t>
  </si>
  <si>
    <t>C - Substituto na cobertura de  Licença paternidade</t>
  </si>
  <si>
    <t>D - Substituto na cobertura de Ausência por acidente de trabalho</t>
  </si>
  <si>
    <t>E - Substituto na cobertura de Afastamento maternidade</t>
  </si>
  <si>
    <t>F - Substituto na cobertura de Outras ausências (especificar)</t>
  </si>
  <si>
    <t>Sub-Total</t>
  </si>
  <si>
    <t>4.2 - Substituto na Intrajornada</t>
  </si>
  <si>
    <t>A - Substituto na cobertura de Intervalo para repouso ou alimentação</t>
  </si>
  <si>
    <t>Quadro resumo do módulo 4 - Custo de reposição do profissional ausente</t>
  </si>
  <si>
    <t>4.1 - Substituto nas Ausências legais</t>
  </si>
  <si>
    <t>Módulo 5: Insumos diversos</t>
  </si>
  <si>
    <t>5 - Insumos diversos</t>
  </si>
  <si>
    <t>A - Uniformes</t>
  </si>
  <si>
    <t>Os custos do módulo 5 devem ser cotados na planilha insumos</t>
  </si>
  <si>
    <t>B - Materiais</t>
  </si>
  <si>
    <t>C - Equipamentos de proteção individual</t>
  </si>
  <si>
    <t>D - Outros - Relógio Ponto Biométrico</t>
  </si>
  <si>
    <t>Nota 1: Os valores do Módulo 5 deverão ser apurados em planilha à parte.</t>
  </si>
  <si>
    <t>Módulo 6: Custos indiretos, tributos e lucro</t>
  </si>
  <si>
    <t>6 - Custos indiretos, tributos e lucro</t>
  </si>
  <si>
    <t>A - Custos Indiretos</t>
  </si>
  <si>
    <t>Base de cálculo = somatório dos módulos 1 a 5</t>
  </si>
  <si>
    <t>B - Lucro</t>
  </si>
  <si>
    <t>Base de cálculo = somatório dos módulos 1 a 5 e dos custos indiretos</t>
  </si>
  <si>
    <t xml:space="preserve">      Base para cálculo do Lucro</t>
  </si>
  <si>
    <t>Módulos 1 a 5 + custos indiretos</t>
  </si>
  <si>
    <t>C - Tributos</t>
  </si>
  <si>
    <t>Base para cálculo dos tributos (PIS e COFINS)</t>
  </si>
  <si>
    <t>Este é o valor do posto de trabalho: custos da prestação dos serviços + lucro + "custos" com tributos. Para verificação: subtrair tributos e somar custos indiretos, resultando na base para cálculo do lucro.</t>
  </si>
  <si>
    <t>Base para cálculo dos tributos (ISS)</t>
  </si>
  <si>
    <t>Referente ao ISS de Curitiba – Código de Atividade 17.05 – temos a previsão dada no Art. 13 da Lei complementar nº 40 de 18/12/2001</t>
  </si>
  <si>
    <t>C.1 - Tributos Federais (PIS/COFINS)</t>
  </si>
  <si>
    <t xml:space="preserve">       PIS</t>
  </si>
  <si>
    <t xml:space="preserve">       COFINS</t>
  </si>
  <si>
    <t>C.2 - Tributos Estaduais (especificar)</t>
  </si>
  <si>
    <t>C.3 - Tributos Municipais (ISS)</t>
  </si>
  <si>
    <t>TOTAL</t>
  </si>
  <si>
    <t>Nota 1: Custos Indiretos, Tributos e Lucro por empregado.</t>
  </si>
  <si>
    <t>Nota 2: O valor referente a tributos é obtido aplicando-se o percentual sobre o valor do faturamento.</t>
  </si>
  <si>
    <t>2 - QUADRO RESUMO DO CUSTO POR EMPREGADO</t>
  </si>
  <si>
    <t>Mão-de-obra vinculada à execução contratual (valor por empregado)</t>
  </si>
  <si>
    <t>A - Módulo 1 - Composição da Remuneração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</si>
  <si>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</si>
  <si>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</si>
  <si>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</si>
  <si>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</si>
  <si>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Subtotal (A+B+C+D+E)</t>
  </si>
  <si>
    <t>F - Módulo 6 - Custos Indiretos, Tributos e Lucro</t>
  </si>
  <si>
    <t xml:space="preserve">VALOR TOTAL POR EMPREGADO </t>
  </si>
  <si>
    <t>3 - QUADRO-RESUMO DO VALOR MENSAL DOS SERVIÇOS</t>
  </si>
  <si>
    <t>Tipo de serviço (A)</t>
  </si>
  <si>
    <t>Valor proposto por empregado (B)</t>
  </si>
  <si>
    <t>Qtde. de empregados por posto (C)</t>
  </si>
  <si>
    <t>Valor proposto por posto (D) = (B x C)</t>
  </si>
  <si>
    <t>Qtde. de postos (E)</t>
  </si>
  <si>
    <t>Valor total do serviço
(F) =(D x E)</t>
  </si>
  <si>
    <t xml:space="preserve">VALOR MENSAL DOS SERVIÇOS </t>
  </si>
  <si>
    <t>4 - QUADRO DEMONSTRATIVO DO VALOR GLOBAL DA PROPOSTA</t>
  </si>
  <si>
    <t>Valor R$</t>
  </si>
  <si>
    <t>A - Valor proposto por unidade de medida</t>
  </si>
  <si>
    <t>B - Valor mensal do serviço</t>
  </si>
  <si>
    <t>C - Valor global da proposta</t>
  </si>
  <si>
    <t>Nota: Informar o valor da unidade de medida por tipo de serviço.</t>
  </si>
  <si>
    <t>Base para cálculo dos tributos (PIS, COFINS e ISS)</t>
  </si>
  <si>
    <t>QUANTIDADE POR LOCALIDADE</t>
  </si>
  <si>
    <t xml:space="preserve">TOTAL </t>
  </si>
  <si>
    <t>Unidade de fornecimento</t>
  </si>
  <si>
    <t>Valor unitário</t>
  </si>
  <si>
    <t>Quantidade total anual</t>
  </si>
  <si>
    <t>Valor devido mensalmente (R$)</t>
  </si>
  <si>
    <t>Quantidade anual  por localidade</t>
  </si>
  <si>
    <t>Valor devido mensalmente</t>
  </si>
  <si>
    <t>Camisa Pólo manga curta em malha de algodão, com logotipo da empresa</t>
  </si>
  <si>
    <t xml:space="preserve">Unidade  </t>
  </si>
  <si>
    <t>Camisa Pólo manga longa, em malha de algodão, com logotipo da empresa</t>
  </si>
  <si>
    <t>Calça em brim/sarja (tipo jeans)</t>
  </si>
  <si>
    <t xml:space="preserve">Jaqueta de nylon resinado com faixa refletiva. </t>
  </si>
  <si>
    <t xml:space="preserve">Crachá com cordão, foto, nome do colaborador e da empresa. </t>
  </si>
  <si>
    <t>SUB-TOTAL (VALOR MENSAL)</t>
  </si>
  <si>
    <t>B- EPI's (Equipamento de proteção individual)</t>
  </si>
  <si>
    <t xml:space="preserve">Quantidade anual por localidade </t>
  </si>
  <si>
    <r>
      <t>Botina de segurança</t>
    </r>
    <r>
      <rPr>
        <sz val="10"/>
        <color rgb="FF000000"/>
        <rFont val="Calibri"/>
        <family val="2"/>
        <scheme val="minor"/>
      </rPr>
      <t xml:space="preserve"> com elástico, bidensidade, com biqueira de pvc; </t>
    </r>
  </si>
  <si>
    <t>Par</t>
  </si>
  <si>
    <r>
      <t xml:space="preserve">Botina para Eletricista </t>
    </r>
    <r>
      <rPr>
        <sz val="10"/>
        <color rgb="FF000000"/>
        <rFont val="Calibri"/>
        <family val="2"/>
        <scheme val="minor"/>
      </rPr>
      <t xml:space="preserve">com Elástico em Couro Vaqueta. Solado PU Bidensidade - Sem Biqueira de aço, Testado a 14kV conforme norma NBR 12576; </t>
    </r>
  </si>
  <si>
    <r>
      <t>Capa de chuva</t>
    </r>
    <r>
      <rPr>
        <sz val="10"/>
        <color rgb="FF000000"/>
        <rFont val="Calibri"/>
        <family val="2"/>
        <scheme val="minor"/>
      </rPr>
      <t xml:space="preserve"> impermeável confeccionada em tecido de náilon emborrachado, com uma face em poliamida e a outra em PVC; </t>
    </r>
  </si>
  <si>
    <r>
      <t>Capacete de segurança</t>
    </r>
    <r>
      <rPr>
        <sz val="10"/>
        <color rgb="FF000000"/>
        <rFont val="Calibri"/>
        <family val="2"/>
        <scheme val="minor"/>
      </rPr>
      <t xml:space="preserve"> cor branca, com carneira e jugular; </t>
    </r>
  </si>
  <si>
    <r>
      <t>Capacete de segurança para eletricista</t>
    </r>
    <r>
      <rPr>
        <sz val="10"/>
        <color rgb="FF000000"/>
        <rFont val="Calibri"/>
        <family val="2"/>
        <scheme val="minor"/>
      </rPr>
      <t xml:space="preserve"> tipo aba total, com absorvedor de suor, contendo carneira e jugular; </t>
    </r>
  </si>
  <si>
    <r>
      <t>Capuz Balaclava</t>
    </r>
    <r>
      <rPr>
        <sz val="10"/>
        <color rgb="FF000000"/>
        <rFont val="Calibri"/>
        <family val="2"/>
        <scheme val="minor"/>
      </rPr>
      <t xml:space="preserve"> para eletricista, Risco 2 NR10; </t>
    </r>
  </si>
  <si>
    <r>
      <t>Capuz de Proteçã</t>
    </r>
    <r>
      <rPr>
        <sz val="10"/>
        <color rgb="FF000000"/>
        <rFont val="Calibri"/>
        <family val="2"/>
        <scheme val="minor"/>
      </rPr>
      <t xml:space="preserve">o para eletricista contra Arco Elétrico Risco 4 NR10, classe 4; </t>
    </r>
  </si>
  <si>
    <r>
      <t>Cinturão tipo Paraquedista</t>
    </r>
    <r>
      <rPr>
        <sz val="10"/>
        <color rgb="FF000000"/>
        <rFont val="Calibri"/>
        <family val="2"/>
        <scheme val="minor"/>
      </rPr>
      <t xml:space="preserve"> 4 Pontos Engate Rápido; </t>
    </r>
  </si>
  <si>
    <r>
      <t>Cinturão tipo Paraquedista</t>
    </r>
    <r>
      <rPr>
        <sz val="10"/>
        <color rgb="FF000000"/>
        <rFont val="Calibri"/>
        <family val="2"/>
        <scheme val="minor"/>
      </rPr>
      <t xml:space="preserve"> Eletricista e Retardante a Chama Dielétrico 4 Pontos Engate Rápido. Fitas de poliéster com tratamento retardante a chamas e acolchoamento em tecido aerado na região das pernas e cintura. Elementos metálicos (fivelas) com capa de proteção em material dielétrico; </t>
    </r>
  </si>
  <si>
    <r>
      <t xml:space="preserve">Conjunto uniforme profissional para eletricista </t>
    </r>
    <r>
      <rPr>
        <sz val="10"/>
        <color rgb="FF000000"/>
        <rFont val="Calibri"/>
        <family val="2"/>
        <scheme val="minor"/>
      </rPr>
      <t xml:space="preserve">(calça e camisa). com faixa refletiva. O tecido não pode ser condutor de eletricidade e também de calor; </t>
    </r>
  </si>
  <si>
    <r>
      <t>Corda em Poliamida para Travaquedas 100m</t>
    </r>
    <r>
      <rPr>
        <sz val="10"/>
        <color rgb="FF000000"/>
        <rFont val="Calibri"/>
        <family val="2"/>
        <scheme val="minor"/>
      </rPr>
      <t xml:space="preserve">. Corda para trava quedas confeccionado em material sintético poliamida. Trançado triplo e alma central. Trançado externo em multifilamento de poliamida. Trançado intermediário e o alerta visual na cor amarela em multifilamento de polipropileno ou poliamida na cor amarela com o mínimo de 50% de identificação, não podendo ultrapassar 10% da densidade linear. Trançado interno em multifilamento de poliamida e alma central torcida em multifilamento de poliamida. Carga de Ruptura. Diâmetro do Cabo; Diâmetro nominal (mínimo): 12,0mm; </t>
    </r>
  </si>
  <si>
    <r>
      <t>Luva de raspa</t>
    </r>
    <r>
      <rPr>
        <sz val="10"/>
        <color rgb="FF000000"/>
        <rFont val="Calibri"/>
        <family val="2"/>
        <scheme val="minor"/>
      </rPr>
      <t xml:space="preserve"> com punho de 20cm; </t>
    </r>
  </si>
  <si>
    <r>
      <t>Luva isolante de borracha</t>
    </r>
    <r>
      <rPr>
        <sz val="10"/>
        <color rgb="FF000000"/>
        <rFont val="Calibri"/>
        <family val="2"/>
        <scheme val="minor"/>
      </rPr>
      <t xml:space="preserve">, para Alta Tensão, Classe 00, com CA; </t>
    </r>
  </si>
  <si>
    <r>
      <t>Luva isolante de borracha</t>
    </r>
    <r>
      <rPr>
        <sz val="10"/>
        <color rgb="FF000000"/>
        <rFont val="Calibri"/>
        <family val="2"/>
        <scheme val="minor"/>
      </rPr>
      <t xml:space="preserve">, para Alta Tensão, Classe 02; </t>
    </r>
  </si>
  <si>
    <t xml:space="preserve">Luvas de vaqueta; </t>
  </si>
  <si>
    <r>
      <t>Macacão Eletricista</t>
    </r>
    <r>
      <rPr>
        <sz val="10"/>
        <color rgb="FF000000"/>
        <rFont val="Calibri"/>
        <family val="2"/>
        <scheme val="minor"/>
      </rPr>
      <t xml:space="preserve"> Classe 4. ATPV 43 cal/cm2, classe 4. Contra riscos provenientes do arco elétrico e fogo repentino. Com multi-camadas de tecido retardante à chamas. Gola padre, fechamento frontal em velcro fr de 2,5cm de largura, manga longa, punho canhão, com bolsos frontais, com faixas refletiva; </t>
    </r>
  </si>
  <si>
    <r>
      <t>Manga Isolante Para Alta Tensã</t>
    </r>
    <r>
      <rPr>
        <sz val="10"/>
        <color rgb="FF000000"/>
        <rFont val="Calibri"/>
        <family val="2"/>
        <scheme val="minor"/>
      </rPr>
      <t xml:space="preserve">o Classe 4; </t>
    </r>
  </si>
  <si>
    <r>
      <t>Óculos de Segurança</t>
    </r>
    <r>
      <rPr>
        <sz val="10"/>
        <color rgb="FF000000"/>
        <rFont val="Calibri"/>
        <family val="2"/>
        <scheme val="minor"/>
      </rPr>
      <t xml:space="preserve"> fumê; </t>
    </r>
  </si>
  <si>
    <r>
      <t>Protetor auditivo,</t>
    </r>
    <r>
      <rPr>
        <sz val="10"/>
        <color rgb="FF000000"/>
        <rFont val="Calibri"/>
        <family val="2"/>
        <scheme val="minor"/>
      </rPr>
      <t xml:space="preserve"> tipo concha, atenuação NRRsf mínimo de 21 dB(A)</t>
    </r>
  </si>
  <si>
    <r>
      <t>Protetor Solar</t>
    </r>
    <r>
      <rPr>
        <sz val="10"/>
        <color rgb="FF000000"/>
        <rFont val="Calibri"/>
        <family val="2"/>
        <scheme val="minor"/>
      </rPr>
      <t xml:space="preserve"> FPS 50 (mínimo); </t>
    </r>
  </si>
  <si>
    <t>Frasco 250 ml</t>
  </si>
  <si>
    <r>
      <t>Talabarte duplo em Y</t>
    </r>
    <r>
      <rPr>
        <sz val="10"/>
        <color rgb="FF000000"/>
        <rFont val="Calibri"/>
        <family val="2"/>
        <scheme val="minor"/>
      </rPr>
      <t xml:space="preserve"> com absorvedor de Energia Dielétrico. Confeccionado em fita poliéster com tratamento retardante à chama. Conectores e fechos revestidos em material dielétrico; </t>
    </r>
  </si>
  <si>
    <r>
      <t>Talabarte duplo</t>
    </r>
    <r>
      <rPr>
        <sz val="10"/>
        <color rgb="FF000000"/>
        <rFont val="Calibri"/>
        <family val="2"/>
        <scheme val="minor"/>
      </rPr>
      <t xml:space="preserve"> em Y com absorvedor de energia, confeccionado em fita de material sintético com 45mm de largura, espessura de 1,0mm e resistência de 23kN; </t>
    </r>
  </si>
  <si>
    <r>
      <t>Trava quedas</t>
    </r>
    <r>
      <rPr>
        <sz val="10"/>
        <color rgb="FF000000"/>
        <rFont val="Calibri"/>
        <family val="2"/>
        <scheme val="minor"/>
      </rPr>
      <t xml:space="preserve"> deslizante guiado em linha flexível com dispositivo em aço inoxidável para corda poliamida 12 mm, trava dupla e fechamento em rosca, possuir extensor em fita de poliéster de 25 mm.</t>
    </r>
  </si>
  <si>
    <t>C - EPC (Equipamento de proteção coletiva)</t>
  </si>
  <si>
    <r>
      <rPr>
        <b/>
        <sz val="10"/>
        <color rgb="FF000000"/>
        <rFont val="Calibri"/>
        <scheme val="minor"/>
      </rPr>
      <t xml:space="preserve">Cone de sinalização, </t>
    </r>
    <r>
      <rPr>
        <sz val="10"/>
        <color rgb="FF000000"/>
        <rFont val="Calibri"/>
        <scheme val="minor"/>
      </rPr>
      <t>amarelo e preto;</t>
    </r>
  </si>
  <si>
    <r>
      <rPr>
        <b/>
        <sz val="10"/>
        <color rgb="FF000000"/>
        <rFont val="Calibri"/>
        <scheme val="minor"/>
      </rPr>
      <t xml:space="preserve">Fita zebrada </t>
    </r>
    <r>
      <rPr>
        <sz val="10"/>
        <color rgb="FF000000"/>
        <rFont val="Calibri"/>
        <scheme val="minor"/>
      </rPr>
      <t>para isolamento de áreas;</t>
    </r>
  </si>
  <si>
    <r>
      <rPr>
        <b/>
        <sz val="10"/>
        <color rgb="FF000000"/>
        <rFont val="Calibri"/>
        <scheme val="minor"/>
      </rPr>
      <t>Vara de manobra</t>
    </r>
    <r>
      <rPr>
        <sz val="10"/>
        <color rgb="FF000000"/>
        <rFont val="Calibri"/>
        <scheme val="minor"/>
      </rPr>
      <t xml:space="preserve"> em Fibra de vidro, Alcance C=7,80m, isolamento Dielétrico;</t>
    </r>
  </si>
  <si>
    <r>
      <rPr>
        <b/>
        <sz val="10"/>
        <color rgb="FF000000"/>
        <rFont val="Calibri"/>
        <scheme val="minor"/>
      </rPr>
      <t xml:space="preserve">Conjunto de Aterramento </t>
    </r>
    <r>
      <rPr>
        <sz val="10"/>
        <color rgb="FF000000"/>
        <rFont val="Calibri"/>
        <scheme val="minor"/>
      </rPr>
      <t>rápido e temporário NR10 até 34KV (Trifásico);</t>
    </r>
  </si>
  <si>
    <t>D - Equipamentos</t>
  </si>
  <si>
    <t>Tempo de depreciação</t>
  </si>
  <si>
    <t>percentual depreciação ano</t>
  </si>
  <si>
    <t xml:space="preserve">Quantidade  </t>
  </si>
  <si>
    <t>Quantidade</t>
  </si>
  <si>
    <t>Relogio Ponto Biométrico</t>
  </si>
  <si>
    <t>10 anos</t>
  </si>
  <si>
    <t>TOTAL  - VALOR MENSAL</t>
  </si>
  <si>
    <t>Base para cálculo dos tributos</t>
  </si>
  <si>
    <t>Valor mensal dos insumos</t>
  </si>
  <si>
    <t>Meses da execução contratual</t>
  </si>
  <si>
    <t>Insumos</t>
  </si>
  <si>
    <t>TOTAL MENSAL</t>
  </si>
  <si>
    <t>VALOR MENSAL PARA O CONTRATO</t>
  </si>
  <si>
    <t>VALOR TOTAL PARA O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</si>
</sst>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 &quot;#,##0.00_);[Red]\(&quot;R$ &quot;#,##0.00\)"/>
    <numFmt numFmtId="167" formatCode="_(&quot;R$ &quot;* #,##0.00_);_(&quot;R$ &quot;* \(#,##0.00\);_(&quot;R$ &quot;* &quot;-&quot;??_);_(@_)"/>
    <numFmt numFmtId="168" formatCode="0.000"/>
    <numFmt numFmtId="169" formatCode="dd/mm/yy;@"/>
    <numFmt numFmtId="170" formatCode="_(* #,##0_);_(* \(#,##0\);_(* &quot;-&quot;??_);_(@_)"/>
    <numFmt numFmtId="171" formatCode="_(&quot;R$ &quot;* #,##0.00_);_(&quot;R$ &quot;* \(#,##0.00\);_(&quot;R$ &quot;* \-??_);_(@_)"/>
    <numFmt numFmtId="172" formatCode="_-* #,##0_-;\-* #,##0_-;_-* &quot;-&quot;??_-;_-@_-"/>
    <numFmt numFmtId="173" formatCode="0;[Red]0"/>
    <numFmt numFmtId="174" formatCode="#,##0.00;[Red]#,##0.00"/>
    <numFmt numFmtId="175" formatCode="#,##0_ ;\-#,##0\ "/>
    <numFmt numFmtId="176" formatCode="_-&quot;R$ &quot;* #,##0.00_-;&quot;-R$ &quot;* #,##0.00_-;_-&quot;R$ &quot;* \-??_-;_-@_-"/>
    <numFmt numFmtId="177" formatCode="_-* #,##0.00_-;\-* #,##0.00_-;_-* \-??_-;_-@_-"/>
    <numFmt numFmtId="178" formatCode="00"/>
    <numFmt numFmtId="179" formatCode="[$-416]General"/>
    <numFmt numFmtId="180" formatCode="#,##0.00_ ;\-#,##0.00\ 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9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3" tint="-0.249977111117893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theme="4"/>
      <name val="Calibri"/>
      <family val="2"/>
      <scheme val="minor"/>
    </font>
    <font>
      <b/>
      <sz val="9"/>
      <color theme="4"/>
      <name val="Calibri"/>
      <family val="2"/>
      <scheme val="minor"/>
    </font>
    <font>
      <b/>
      <sz val="10"/>
      <color theme="4"/>
      <name val="Calibri"/>
      <family val="2"/>
      <scheme val="minor"/>
    </font>
    <font>
      <sz val="14"/>
      <color indexed="8"/>
      <name val="Arial"/>
      <family val="2"/>
    </font>
    <font>
      <sz val="12"/>
      <color indexed="8"/>
      <name val="Arial Unicode MS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sz val="11"/>
      <name val="Calibri"/>
      <family val="2"/>
    </font>
    <font>
      <sz val="12"/>
      <color rgb="FF000000"/>
      <name val="Calibri"/>
      <family val="2"/>
    </font>
    <font>
      <b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9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0"/>
        <bgColor rgb="FF000000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8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0" fontId="19" fillId="0" borderId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0" fontId="19" fillId="0" borderId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0" fontId="19" fillId="0" borderId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177" fontId="19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177" fontId="19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177" fontId="19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177" fontId="19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177" fontId="19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177" fontId="19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177" fontId="19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177" fontId="19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177" fontId="19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177" fontId="19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177" fontId="19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177" fontId="19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177" fontId="19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177" fontId="19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177" fontId="19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177" fontId="19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177" fontId="19" fillId="0" borderId="0" applyFill="0" applyBorder="0" applyAlignment="0" applyProtection="0"/>
    <xf numFmtId="0" fontId="19" fillId="0" borderId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177" fontId="19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177" fontId="19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177" fontId="19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177" fontId="19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177" fontId="19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176" fontId="19" fillId="0" borderId="0" applyFill="0" applyBorder="0" applyAlignment="0" applyProtection="0"/>
    <xf numFmtId="9" fontId="19" fillId="0" borderId="0" applyFill="0" applyBorder="0" applyAlignment="0" applyProtection="0"/>
    <xf numFmtId="176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0" fontId="20" fillId="0" borderId="0"/>
    <xf numFmtId="0" fontId="21" fillId="0" borderId="0"/>
    <xf numFmtId="0" fontId="21" fillId="0" borderId="0"/>
    <xf numFmtId="0" fontId="4" fillId="0" borderId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9" fontId="19" fillId="0" borderId="0" applyFill="0" applyBorder="0" applyAlignment="0" applyProtection="0"/>
    <xf numFmtId="177" fontId="19" fillId="0" borderId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0" borderId="0"/>
    <xf numFmtId="0" fontId="20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2" fillId="0" borderId="0"/>
    <xf numFmtId="179" fontId="22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580">
    <xf numFmtId="0" fontId="0" fillId="0" borderId="0" xfId="0"/>
    <xf numFmtId="0" fontId="5" fillId="0" borderId="0" xfId="3" applyFont="1"/>
    <xf numFmtId="0" fontId="5" fillId="0" borderId="0" xfId="3" applyFont="1" applyAlignment="1">
      <alignment horizontal="left"/>
    </xf>
    <xf numFmtId="0" fontId="6" fillId="0" borderId="0" xfId="3" applyFont="1"/>
    <xf numFmtId="166" fontId="6" fillId="0" borderId="0" xfId="4" applyNumberFormat="1" applyFont="1" applyFill="1" applyBorder="1" applyAlignment="1">
      <alignment horizontal="left"/>
    </xf>
    <xf numFmtId="164" fontId="6" fillId="0" borderId="0" xfId="5" applyFont="1" applyFill="1" applyBorder="1"/>
    <xf numFmtId="0" fontId="6" fillId="0" borderId="0" xfId="0" applyFont="1"/>
    <xf numFmtId="167" fontId="7" fillId="0" borderId="0" xfId="6" applyFont="1" applyFill="1" applyBorder="1" applyAlignment="1">
      <alignment horizontal="left"/>
    </xf>
    <xf numFmtId="167" fontId="7" fillId="0" borderId="1" xfId="6" applyFont="1" applyBorder="1" applyAlignment="1">
      <alignment horizontal="center"/>
    </xf>
    <xf numFmtId="167" fontId="5" fillId="0" borderId="0" xfId="6" applyFont="1" applyFill="1" applyBorder="1" applyAlignment="1">
      <alignment horizontal="left" vertical="center"/>
    </xf>
    <xf numFmtId="167" fontId="5" fillId="0" borderId="1" xfId="6" applyFont="1" applyBorder="1" applyAlignment="1">
      <alignment vertical="center"/>
    </xf>
    <xf numFmtId="0" fontId="5" fillId="2" borderId="2" xfId="3" applyFont="1" applyFill="1" applyBorder="1" applyAlignment="1">
      <alignment vertical="center"/>
    </xf>
    <xf numFmtId="0" fontId="5" fillId="2" borderId="3" xfId="3" applyFont="1" applyFill="1" applyBorder="1" applyAlignment="1">
      <alignment vertical="center"/>
    </xf>
    <xf numFmtId="0" fontId="5" fillId="2" borderId="4" xfId="3" applyFont="1" applyFill="1" applyBorder="1" applyAlignment="1">
      <alignment vertical="center"/>
    </xf>
    <xf numFmtId="0" fontId="7" fillId="0" borderId="0" xfId="3" applyFont="1" applyAlignment="1">
      <alignment horizontal="left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0" xfId="3" applyFont="1" applyAlignment="1">
      <alignment horizontal="left"/>
    </xf>
    <xf numFmtId="0" fontId="8" fillId="0" borderId="0" xfId="3" applyFont="1"/>
    <xf numFmtId="0" fontId="5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5" fillId="0" borderId="1" xfId="3" applyFont="1" applyBorder="1" applyAlignment="1">
      <alignment horizontal="center" vertical="center"/>
    </xf>
    <xf numFmtId="166" fontId="7" fillId="0" borderId="0" xfId="6" applyNumberFormat="1" applyFont="1" applyFill="1" applyBorder="1" applyAlignment="1">
      <alignment horizontal="left"/>
    </xf>
    <xf numFmtId="166" fontId="7" fillId="2" borderId="0" xfId="6" applyNumberFormat="1" applyFont="1" applyFill="1" applyBorder="1" applyAlignment="1">
      <alignment horizontal="right"/>
    </xf>
    <xf numFmtId="10" fontId="7" fillId="2" borderId="0" xfId="3" applyNumberFormat="1" applyFont="1" applyFill="1"/>
    <xf numFmtId="0" fontId="7" fillId="2" borderId="0" xfId="3" applyFont="1" applyFill="1"/>
    <xf numFmtId="164" fontId="7" fillId="0" borderId="1" xfId="5" applyFont="1" applyFill="1" applyBorder="1" applyAlignment="1">
      <alignment horizontal="right"/>
    </xf>
    <xf numFmtId="0" fontId="7" fillId="0" borderId="3" xfId="3" applyFont="1" applyBorder="1"/>
    <xf numFmtId="0" fontId="7" fillId="0" borderId="4" xfId="3" applyFont="1" applyBorder="1"/>
    <xf numFmtId="165" fontId="5" fillId="0" borderId="0" xfId="4" applyFont="1" applyFill="1" applyBorder="1" applyAlignment="1">
      <alignment horizontal="left"/>
    </xf>
    <xf numFmtId="165" fontId="7" fillId="0" borderId="0" xfId="4" applyFont="1" applyFill="1" applyBorder="1" applyAlignment="1">
      <alignment horizontal="left"/>
    </xf>
    <xf numFmtId="0" fontId="7" fillId="0" borderId="9" xfId="3" applyFont="1" applyBorder="1"/>
    <xf numFmtId="43" fontId="5" fillId="0" borderId="0" xfId="3" applyNumberFormat="1" applyFont="1"/>
    <xf numFmtId="167" fontId="7" fillId="0" borderId="0" xfId="6" applyFont="1" applyFill="1" applyBorder="1"/>
    <xf numFmtId="10" fontId="7" fillId="0" borderId="0" xfId="3" applyNumberFormat="1" applyFont="1"/>
    <xf numFmtId="0" fontId="7" fillId="0" borderId="0" xfId="3" applyFont="1"/>
    <xf numFmtId="2" fontId="5" fillId="0" borderId="0" xfId="3" applyNumberFormat="1" applyFont="1" applyAlignment="1">
      <alignment horizontal="left"/>
    </xf>
    <xf numFmtId="0" fontId="5" fillId="0" borderId="10" xfId="3" applyFont="1" applyBorder="1"/>
    <xf numFmtId="0" fontId="5" fillId="0" borderId="9" xfId="3" applyFont="1" applyBorder="1"/>
    <xf numFmtId="0" fontId="7" fillId="0" borderId="10" xfId="3" applyFont="1" applyBorder="1"/>
    <xf numFmtId="43" fontId="5" fillId="0" borderId="0" xfId="1" applyFont="1" applyFill="1" applyBorder="1" applyAlignment="1">
      <alignment horizontal="left"/>
    </xf>
    <xf numFmtId="165" fontId="8" fillId="3" borderId="9" xfId="3" applyNumberFormat="1" applyFont="1" applyFill="1" applyBorder="1"/>
    <xf numFmtId="10" fontId="5" fillId="0" borderId="9" xfId="3" applyNumberFormat="1" applyFont="1" applyBorder="1"/>
    <xf numFmtId="165" fontId="2" fillId="3" borderId="9" xfId="3" applyNumberFormat="1" applyFont="1" applyFill="1" applyBorder="1"/>
    <xf numFmtId="164" fontId="9" fillId="0" borderId="12" xfId="3" applyNumberFormat="1" applyFont="1" applyBorder="1"/>
    <xf numFmtId="0" fontId="5" fillId="0" borderId="12" xfId="3" applyFont="1" applyBorder="1"/>
    <xf numFmtId="0" fontId="7" fillId="0" borderId="13" xfId="3" applyFont="1" applyBorder="1"/>
    <xf numFmtId="0" fontId="7" fillId="0" borderId="2" xfId="3" applyFont="1" applyBorder="1" applyAlignment="1">
      <alignment horizontal="center"/>
    </xf>
    <xf numFmtId="0" fontId="5" fillId="0" borderId="17" xfId="3" applyFont="1" applyBorder="1"/>
    <xf numFmtId="0" fontId="7" fillId="0" borderId="18" xfId="3" applyFont="1" applyBorder="1"/>
    <xf numFmtId="0" fontId="7" fillId="4" borderId="2" xfId="3" applyFont="1" applyFill="1" applyBorder="1"/>
    <xf numFmtId="0" fontId="7" fillId="4" borderId="3" xfId="3" applyFont="1" applyFill="1" applyBorder="1"/>
    <xf numFmtId="0" fontId="7" fillId="4" borderId="4" xfId="3" applyFont="1" applyFill="1" applyBorder="1"/>
    <xf numFmtId="0" fontId="8" fillId="0" borderId="17" xfId="3" applyFont="1" applyBorder="1"/>
    <xf numFmtId="165" fontId="7" fillId="0" borderId="17" xfId="4" applyFont="1" applyFill="1" applyBorder="1" applyAlignment="1">
      <alignment horizontal="left"/>
    </xf>
    <xf numFmtId="165" fontId="7" fillId="0" borderId="19" xfId="4" applyFont="1" applyBorder="1"/>
    <xf numFmtId="10" fontId="7" fillId="0" borderId="17" xfId="7" applyNumberFormat="1" applyFont="1" applyBorder="1" applyAlignment="1">
      <alignment horizontal="center"/>
    </xf>
    <xf numFmtId="10" fontId="7" fillId="0" borderId="17" xfId="7" applyNumberFormat="1" applyFont="1" applyBorder="1"/>
    <xf numFmtId="0" fontId="5" fillId="0" borderId="18" xfId="3" applyFont="1" applyBorder="1"/>
    <xf numFmtId="165" fontId="7" fillId="4" borderId="3" xfId="4" applyFont="1" applyFill="1" applyBorder="1"/>
    <xf numFmtId="10" fontId="7" fillId="0" borderId="0" xfId="7" applyNumberFormat="1" applyFont="1" applyFill="1" applyBorder="1" applyAlignment="1">
      <alignment horizontal="center"/>
    </xf>
    <xf numFmtId="10" fontId="7" fillId="0" borderId="0" xfId="7" applyNumberFormat="1" applyFont="1" applyFill="1" applyBorder="1"/>
    <xf numFmtId="164" fontId="7" fillId="4" borderId="22" xfId="5" applyFont="1" applyFill="1" applyBorder="1"/>
    <xf numFmtId="10" fontId="7" fillId="4" borderId="23" xfId="7" applyNumberFormat="1" applyFont="1" applyFill="1" applyBorder="1" applyAlignment="1">
      <alignment horizontal="center"/>
    </xf>
    <xf numFmtId="0" fontId="7" fillId="4" borderId="23" xfId="3" applyFont="1" applyFill="1" applyBorder="1"/>
    <xf numFmtId="10" fontId="7" fillId="4" borderId="23" xfId="7" applyNumberFormat="1" applyFont="1" applyFill="1" applyBorder="1"/>
    <xf numFmtId="0" fontId="7" fillId="4" borderId="24" xfId="3" applyFont="1" applyFill="1" applyBorder="1"/>
    <xf numFmtId="0" fontId="7" fillId="4" borderId="27" xfId="3" applyFont="1" applyFill="1" applyBorder="1" applyAlignment="1">
      <alignment horizontal="center"/>
    </xf>
    <xf numFmtId="165" fontId="5" fillId="4" borderId="28" xfId="4" applyFont="1" applyFill="1" applyBorder="1"/>
    <xf numFmtId="0" fontId="5" fillId="4" borderId="29" xfId="3" applyFont="1" applyFill="1" applyBorder="1"/>
    <xf numFmtId="0" fontId="7" fillId="4" borderId="30" xfId="3" applyFont="1" applyFill="1" applyBorder="1"/>
    <xf numFmtId="164" fontId="5" fillId="0" borderId="11" xfId="5" applyFont="1" applyFill="1" applyBorder="1"/>
    <xf numFmtId="10" fontId="7" fillId="0" borderId="0" xfId="7" applyNumberFormat="1" applyFont="1" applyBorder="1" applyAlignment="1">
      <alignment horizontal="center"/>
    </xf>
    <xf numFmtId="10" fontId="7" fillId="0" borderId="0" xfId="7" applyNumberFormat="1" applyFont="1" applyBorder="1"/>
    <xf numFmtId="0" fontId="5" fillId="0" borderId="31" xfId="3" applyFont="1" applyBorder="1"/>
    <xf numFmtId="0" fontId="5" fillId="4" borderId="3" xfId="3" applyFont="1" applyFill="1" applyBorder="1"/>
    <xf numFmtId="165" fontId="5" fillId="0" borderId="0" xfId="4" applyFont="1" applyBorder="1"/>
    <xf numFmtId="10" fontId="5" fillId="0" borderId="0" xfId="7" applyNumberFormat="1" applyFont="1" applyBorder="1" applyAlignment="1">
      <alignment horizontal="center"/>
    </xf>
    <xf numFmtId="10" fontId="5" fillId="0" borderId="0" xfId="7" applyNumberFormat="1" applyFont="1" applyBorder="1"/>
    <xf numFmtId="164" fontId="7" fillId="0" borderId="0" xfId="5" applyFont="1" applyBorder="1"/>
    <xf numFmtId="0" fontId="2" fillId="0" borderId="9" xfId="3" applyFont="1" applyBorder="1"/>
    <xf numFmtId="167" fontId="7" fillId="0" borderId="32" xfId="6" applyFont="1" applyFill="1" applyBorder="1"/>
    <xf numFmtId="165" fontId="7" fillId="0" borderId="32" xfId="4" applyFont="1" applyFill="1" applyBorder="1"/>
    <xf numFmtId="0" fontId="7" fillId="0" borderId="32" xfId="3" applyFont="1" applyBorder="1"/>
    <xf numFmtId="165" fontId="5" fillId="4" borderId="33" xfId="4" applyFont="1" applyFill="1" applyBorder="1"/>
    <xf numFmtId="0" fontId="5" fillId="4" borderId="23" xfId="3" applyFont="1" applyFill="1" applyBorder="1"/>
    <xf numFmtId="167" fontId="7" fillId="0" borderId="35" xfId="6" applyFont="1" applyFill="1" applyBorder="1"/>
    <xf numFmtId="10" fontId="7" fillId="0" borderId="32" xfId="7" applyNumberFormat="1" applyFont="1" applyFill="1" applyBorder="1" applyAlignment="1">
      <alignment horizontal="center"/>
    </xf>
    <xf numFmtId="10" fontId="7" fillId="0" borderId="32" xfId="7" applyNumberFormat="1" applyFont="1" applyFill="1" applyBorder="1"/>
    <xf numFmtId="165" fontId="7" fillId="0" borderId="0" xfId="4" applyFont="1" applyFill="1" applyBorder="1"/>
    <xf numFmtId="167" fontId="7" fillId="0" borderId="0" xfId="6" applyFont="1" applyBorder="1"/>
    <xf numFmtId="166" fontId="7" fillId="0" borderId="0" xfId="4" applyNumberFormat="1" applyFont="1" applyFill="1" applyBorder="1" applyAlignment="1">
      <alignment horizontal="left"/>
    </xf>
    <xf numFmtId="0" fontId="7" fillId="0" borderId="35" xfId="3" applyFont="1" applyBorder="1"/>
    <xf numFmtId="0" fontId="7" fillId="0" borderId="17" xfId="3" applyFont="1" applyBorder="1"/>
    <xf numFmtId="169" fontId="5" fillId="0" borderId="0" xfId="3" applyNumberFormat="1" applyFont="1" applyAlignment="1">
      <alignment horizontal="left"/>
    </xf>
    <xf numFmtId="169" fontId="5" fillId="0" borderId="0" xfId="3" applyNumberFormat="1" applyFont="1" applyAlignment="1">
      <alignment horizontal="center"/>
    </xf>
    <xf numFmtId="0" fontId="5" fillId="0" borderId="1" xfId="3" applyFont="1" applyBorder="1" applyAlignment="1">
      <alignment horizontal="center"/>
    </xf>
    <xf numFmtId="166" fontId="5" fillId="0" borderId="0" xfId="3" applyNumberFormat="1" applyFont="1" applyAlignment="1">
      <alignment horizontal="left"/>
    </xf>
    <xf numFmtId="0" fontId="5" fillId="2" borderId="0" xfId="3" applyFont="1" applyFill="1"/>
    <xf numFmtId="0" fontId="5" fillId="2" borderId="0" xfId="3" applyFont="1" applyFill="1" applyAlignment="1">
      <alignment horizontal="center"/>
    </xf>
    <xf numFmtId="0" fontId="10" fillId="2" borderId="0" xfId="3" applyFont="1" applyFill="1"/>
    <xf numFmtId="0" fontId="5" fillId="0" borderId="0" xfId="3" applyFont="1" applyAlignment="1">
      <alignment horizontal="center"/>
    </xf>
    <xf numFmtId="0" fontId="10" fillId="0" borderId="17" xfId="3" applyFont="1" applyBorder="1"/>
    <xf numFmtId="0" fontId="9" fillId="0" borderId="0" xfId="3" applyFont="1"/>
    <xf numFmtId="0" fontId="7" fillId="0" borderId="0" xfId="3" applyFont="1" applyAlignment="1">
      <alignment horizontal="center"/>
    </xf>
    <xf numFmtId="0" fontId="11" fillId="0" borderId="0" xfId="3" applyFont="1" applyAlignment="1">
      <alignment horizontal="left"/>
    </xf>
    <xf numFmtId="0" fontId="5" fillId="0" borderId="0" xfId="0" applyFont="1" applyAlignment="1">
      <alignment wrapText="1"/>
    </xf>
    <xf numFmtId="171" fontId="5" fillId="0" borderId="0" xfId="5" applyNumberFormat="1" applyFont="1" applyFill="1" applyBorder="1" applyAlignment="1">
      <alignment horizontal="center" vertical="center" wrapText="1"/>
    </xf>
    <xf numFmtId="164" fontId="5" fillId="0" borderId="0" xfId="5" applyFont="1" applyFill="1" applyBorder="1" applyAlignment="1" applyProtection="1">
      <alignment horizontal="center" vertical="center" wrapText="1"/>
    </xf>
    <xf numFmtId="172" fontId="7" fillId="0" borderId="0" xfId="1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73" fontId="5" fillId="0" borderId="0" xfId="0" applyNumberFormat="1" applyFont="1" applyAlignment="1">
      <alignment horizontal="center" vertical="center" wrapText="1"/>
    </xf>
    <xf numFmtId="173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wrapText="1"/>
    </xf>
    <xf numFmtId="171" fontId="5" fillId="0" borderId="0" xfId="5" applyNumberFormat="1" applyFont="1" applyFill="1" applyAlignment="1">
      <alignment horizontal="center" vertical="center" wrapText="1"/>
    </xf>
    <xf numFmtId="164" fontId="5" fillId="0" borderId="0" xfId="5" applyFont="1" applyFill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171" fontId="7" fillId="0" borderId="46" xfId="5" applyNumberFormat="1" applyFont="1" applyFill="1" applyBorder="1" applyAlignment="1">
      <alignment vertical="center" wrapText="1"/>
    </xf>
    <xf numFmtId="165" fontId="5" fillId="0" borderId="21" xfId="4" applyFont="1" applyFill="1" applyBorder="1" applyAlignment="1">
      <alignment horizontal="left"/>
    </xf>
    <xf numFmtId="165" fontId="5" fillId="0" borderId="9" xfId="4" applyFont="1" applyFill="1" applyBorder="1" applyAlignment="1">
      <alignment horizontal="left"/>
    </xf>
    <xf numFmtId="2" fontId="5" fillId="0" borderId="21" xfId="3" applyNumberFormat="1" applyFont="1" applyBorder="1" applyAlignment="1">
      <alignment horizontal="left"/>
    </xf>
    <xf numFmtId="0" fontId="7" fillId="0" borderId="16" xfId="3" applyFont="1" applyBorder="1" applyAlignment="1">
      <alignment horizontal="left"/>
    </xf>
    <xf numFmtId="2" fontId="5" fillId="0" borderId="20" xfId="3" applyNumberFormat="1" applyFont="1" applyBorder="1" applyAlignment="1">
      <alignment horizontal="left"/>
    </xf>
    <xf numFmtId="2" fontId="5" fillId="0" borderId="8" xfId="3" applyNumberFormat="1" applyFont="1" applyBorder="1" applyAlignment="1">
      <alignment horizontal="left"/>
    </xf>
    <xf numFmtId="43" fontId="5" fillId="0" borderId="8" xfId="1" applyFont="1" applyFill="1" applyBorder="1" applyAlignment="1">
      <alignment horizontal="left"/>
    </xf>
    <xf numFmtId="0" fontId="5" fillId="0" borderId="42" xfId="3" applyFont="1" applyBorder="1" applyAlignment="1">
      <alignment horizontal="left"/>
    </xf>
    <xf numFmtId="4" fontId="5" fillId="0" borderId="20" xfId="3" applyNumberFormat="1" applyFont="1" applyBorder="1" applyAlignment="1">
      <alignment horizontal="left"/>
    </xf>
    <xf numFmtId="168" fontId="7" fillId="0" borderId="42" xfId="3" applyNumberFormat="1" applyFont="1" applyBorder="1" applyAlignment="1">
      <alignment horizontal="left"/>
    </xf>
    <xf numFmtId="165" fontId="5" fillId="0" borderId="20" xfId="4" applyFont="1" applyFill="1" applyBorder="1" applyAlignment="1">
      <alignment horizontal="left"/>
    </xf>
    <xf numFmtId="165" fontId="5" fillId="0" borderId="8" xfId="4" applyFont="1" applyFill="1" applyBorder="1" applyAlignment="1">
      <alignment horizontal="left"/>
    </xf>
    <xf numFmtId="2" fontId="5" fillId="0" borderId="42" xfId="3" applyNumberFormat="1" applyFont="1" applyBorder="1" applyAlignment="1">
      <alignment horizontal="left"/>
    </xf>
    <xf numFmtId="167" fontId="7" fillId="0" borderId="42" xfId="6" applyFont="1" applyFill="1" applyBorder="1" applyAlignment="1">
      <alignment horizontal="left"/>
    </xf>
    <xf numFmtId="0" fontId="0" fillId="0" borderId="19" xfId="0" applyBorder="1"/>
    <xf numFmtId="166" fontId="6" fillId="0" borderId="15" xfId="4" applyNumberFormat="1" applyFont="1" applyFill="1" applyBorder="1" applyAlignment="1">
      <alignment horizontal="left"/>
    </xf>
    <xf numFmtId="0" fontId="0" fillId="0" borderId="15" xfId="0" applyBorder="1"/>
    <xf numFmtId="0" fontId="7" fillId="0" borderId="15" xfId="3" applyFont="1" applyBorder="1" applyAlignment="1">
      <alignment horizontal="left"/>
    </xf>
    <xf numFmtId="167" fontId="7" fillId="0" borderId="15" xfId="6" applyFont="1" applyFill="1" applyBorder="1" applyAlignment="1">
      <alignment horizontal="left"/>
    </xf>
    <xf numFmtId="165" fontId="7" fillId="0" borderId="15" xfId="4" applyFont="1" applyFill="1" applyBorder="1" applyAlignment="1">
      <alignment horizontal="left"/>
    </xf>
    <xf numFmtId="165" fontId="5" fillId="0" borderId="15" xfId="4" applyFont="1" applyFill="1" applyBorder="1" applyAlignment="1">
      <alignment horizontal="left"/>
    </xf>
    <xf numFmtId="165" fontId="5" fillId="0" borderId="14" xfId="4" applyFont="1" applyFill="1" applyBorder="1" applyAlignment="1">
      <alignment horizontal="left"/>
    </xf>
    <xf numFmtId="166" fontId="7" fillId="0" borderId="42" xfId="4" applyNumberFormat="1" applyFont="1" applyFill="1" applyBorder="1" applyAlignment="1">
      <alignment horizontal="left"/>
    </xf>
    <xf numFmtId="164" fontId="7" fillId="0" borderId="17" xfId="5" applyFont="1" applyFill="1" applyBorder="1"/>
    <xf numFmtId="164" fontId="7" fillId="0" borderId="32" xfId="5" applyFont="1" applyFill="1" applyBorder="1"/>
    <xf numFmtId="167" fontId="7" fillId="0" borderId="17" xfId="6" applyFont="1" applyBorder="1"/>
    <xf numFmtId="165" fontId="7" fillId="0" borderId="23" xfId="4" applyFont="1" applyBorder="1"/>
    <xf numFmtId="165" fontId="7" fillId="0" borderId="0" xfId="4" applyFont="1" applyBorder="1"/>
    <xf numFmtId="0" fontId="7" fillId="4" borderId="1" xfId="3" applyFont="1" applyFill="1" applyBorder="1" applyAlignment="1">
      <alignment horizontal="center"/>
    </xf>
    <xf numFmtId="0" fontId="7" fillId="5" borderId="4" xfId="3" applyFont="1" applyFill="1" applyBorder="1"/>
    <xf numFmtId="0" fontId="5" fillId="5" borderId="3" xfId="3" applyFont="1" applyFill="1" applyBorder="1" applyAlignment="1">
      <alignment horizontal="left"/>
    </xf>
    <xf numFmtId="0" fontId="5" fillId="5" borderId="2" xfId="3" applyFont="1" applyFill="1" applyBorder="1" applyAlignment="1">
      <alignment horizontal="left"/>
    </xf>
    <xf numFmtId="0" fontId="7" fillId="5" borderId="1" xfId="3" applyFont="1" applyFill="1" applyBorder="1" applyAlignment="1">
      <alignment horizontal="left"/>
    </xf>
    <xf numFmtId="0" fontId="7" fillId="5" borderId="32" xfId="3" applyFont="1" applyFill="1" applyBorder="1"/>
    <xf numFmtId="0" fontId="5" fillId="5" borderId="32" xfId="3" applyFont="1" applyFill="1" applyBorder="1"/>
    <xf numFmtId="165" fontId="5" fillId="5" borderId="32" xfId="4" applyFont="1" applyFill="1" applyBorder="1"/>
    <xf numFmtId="0" fontId="7" fillId="5" borderId="0" xfId="3" applyFont="1" applyFill="1"/>
    <xf numFmtId="0" fontId="5" fillId="5" borderId="0" xfId="3" applyFont="1" applyFill="1"/>
    <xf numFmtId="10" fontId="5" fillId="5" borderId="0" xfId="7" applyNumberFormat="1" applyFont="1" applyFill="1" applyBorder="1"/>
    <xf numFmtId="10" fontId="5" fillId="5" borderId="0" xfId="7" applyNumberFormat="1" applyFont="1" applyFill="1" applyBorder="1" applyAlignment="1">
      <alignment horizontal="center"/>
    </xf>
    <xf numFmtId="165" fontId="5" fillId="5" borderId="15" xfId="4" applyFont="1" applyFill="1" applyBorder="1"/>
    <xf numFmtId="0" fontId="5" fillId="5" borderId="3" xfId="3" applyFont="1" applyFill="1" applyBorder="1"/>
    <xf numFmtId="9" fontId="5" fillId="5" borderId="3" xfId="7" applyFont="1" applyFill="1" applyBorder="1"/>
    <xf numFmtId="9" fontId="5" fillId="5" borderId="3" xfId="7" applyFont="1" applyFill="1" applyBorder="1" applyAlignment="1">
      <alignment horizontal="center"/>
    </xf>
    <xf numFmtId="165" fontId="5" fillId="5" borderId="2" xfId="4" applyFont="1" applyFill="1" applyBorder="1"/>
    <xf numFmtId="0" fontId="7" fillId="5" borderId="3" xfId="3" applyFont="1" applyFill="1" applyBorder="1"/>
    <xf numFmtId="165" fontId="7" fillId="5" borderId="3" xfId="4" applyFont="1" applyFill="1" applyBorder="1"/>
    <xf numFmtId="165" fontId="7" fillId="5" borderId="2" xfId="4" applyFont="1" applyFill="1" applyBorder="1"/>
    <xf numFmtId="0" fontId="7" fillId="5" borderId="2" xfId="3" applyFont="1" applyFill="1" applyBorder="1"/>
    <xf numFmtId="164" fontId="7" fillId="4" borderId="1" xfId="5" applyFont="1" applyFill="1" applyBorder="1"/>
    <xf numFmtId="0" fontId="7" fillId="4" borderId="3" xfId="3" applyFont="1" applyFill="1" applyBorder="1" applyAlignment="1">
      <alignment horizontal="center"/>
    </xf>
    <xf numFmtId="0" fontId="7" fillId="4" borderId="1" xfId="3" applyFont="1" applyFill="1" applyBorder="1" applyAlignment="1">
      <alignment horizontal="right"/>
    </xf>
    <xf numFmtId="0" fontId="7" fillId="4" borderId="2" xfId="3" applyFont="1" applyFill="1" applyBorder="1" applyAlignment="1">
      <alignment horizontal="center"/>
    </xf>
    <xf numFmtId="10" fontId="7" fillId="4" borderId="1" xfId="7" applyNumberFormat="1" applyFont="1" applyFill="1" applyBorder="1" applyAlignment="1">
      <alignment horizontal="center"/>
    </xf>
    <xf numFmtId="164" fontId="7" fillId="4" borderId="2" xfId="5" applyFont="1" applyFill="1" applyBorder="1"/>
    <xf numFmtId="10" fontId="5" fillId="4" borderId="3" xfId="7" applyNumberFormat="1" applyFont="1" applyFill="1" applyBorder="1"/>
    <xf numFmtId="10" fontId="5" fillId="4" borderId="3" xfId="7" applyNumberFormat="1" applyFont="1" applyFill="1" applyBorder="1" applyAlignment="1">
      <alignment horizontal="center"/>
    </xf>
    <xf numFmtId="10" fontId="7" fillId="4" borderId="3" xfId="7" applyNumberFormat="1" applyFont="1" applyFill="1" applyBorder="1"/>
    <xf numFmtId="10" fontId="7" fillId="4" borderId="3" xfId="7" applyNumberFormat="1" applyFont="1" applyFill="1" applyBorder="1" applyAlignment="1">
      <alignment horizontal="center"/>
    </xf>
    <xf numFmtId="167" fontId="7" fillId="4" borderId="1" xfId="6" applyFont="1" applyFill="1" applyBorder="1"/>
    <xf numFmtId="0" fontId="7" fillId="4" borderId="1" xfId="3" applyFont="1" applyFill="1" applyBorder="1"/>
    <xf numFmtId="0" fontId="5" fillId="4" borderId="1" xfId="3" applyFont="1" applyFill="1" applyBorder="1"/>
    <xf numFmtId="0" fontId="7" fillId="4" borderId="18" xfId="3" applyFont="1" applyFill="1" applyBorder="1"/>
    <xf numFmtId="0" fontId="5" fillId="4" borderId="17" xfId="3" applyFont="1" applyFill="1" applyBorder="1"/>
    <xf numFmtId="0" fontId="7" fillId="4" borderId="16" xfId="3" applyFont="1" applyFill="1" applyBorder="1" applyAlignment="1">
      <alignment horizontal="right"/>
    </xf>
    <xf numFmtId="10" fontId="7" fillId="4" borderId="1" xfId="3" applyNumberFormat="1" applyFont="1" applyFill="1" applyBorder="1" applyAlignment="1">
      <alignment horizontal="center"/>
    </xf>
    <xf numFmtId="173" fontId="7" fillId="0" borderId="26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0" fillId="0" borderId="1" xfId="0" applyBorder="1"/>
    <xf numFmtId="0" fontId="5" fillId="0" borderId="1" xfId="3" applyFont="1" applyBorder="1"/>
    <xf numFmtId="43" fontId="5" fillId="0" borderId="1" xfId="3" applyNumberFormat="1" applyFont="1" applyBorder="1"/>
    <xf numFmtId="9" fontId="0" fillId="0" borderId="1" xfId="0" applyNumberFormat="1" applyBorder="1"/>
    <xf numFmtId="0" fontId="5" fillId="0" borderId="9" xfId="4" applyNumberFormat="1" applyFont="1" applyFill="1" applyBorder="1" applyAlignment="1">
      <alignment horizontal="left"/>
    </xf>
    <xf numFmtId="0" fontId="7" fillId="4" borderId="1" xfId="3" applyFont="1" applyFill="1" applyBorder="1" applyAlignment="1">
      <alignment horizontal="center" wrapText="1"/>
    </xf>
    <xf numFmtId="164" fontId="7" fillId="0" borderId="1" xfId="5" applyFont="1" applyBorder="1"/>
    <xf numFmtId="167" fontId="5" fillId="2" borderId="1" xfId="6" applyFont="1" applyFill="1" applyBorder="1" applyAlignment="1">
      <alignment horizontal="center" vertical="center"/>
    </xf>
    <xf numFmtId="164" fontId="7" fillId="0" borderId="26" xfId="5" applyFont="1" applyBorder="1"/>
    <xf numFmtId="0" fontId="7" fillId="0" borderId="19" xfId="3" applyFont="1" applyBorder="1" applyAlignment="1">
      <alignment horizontal="right"/>
    </xf>
    <xf numFmtId="0" fontId="7" fillId="4" borderId="7" xfId="3" applyFont="1" applyFill="1" applyBorder="1"/>
    <xf numFmtId="0" fontId="7" fillId="0" borderId="52" xfId="3" applyFont="1" applyBorder="1" applyAlignment="1">
      <alignment horizontal="right"/>
    </xf>
    <xf numFmtId="0" fontId="7" fillId="0" borderId="50" xfId="3" applyFont="1" applyBorder="1" applyAlignment="1">
      <alignment horizontal="center"/>
    </xf>
    <xf numFmtId="10" fontId="5" fillId="0" borderId="54" xfId="3" applyNumberFormat="1" applyFont="1" applyBorder="1" applyAlignment="1">
      <alignment horizontal="center"/>
    </xf>
    <xf numFmtId="9" fontId="5" fillId="0" borderId="54" xfId="3" applyNumberFormat="1" applyFont="1" applyBorder="1" applyAlignment="1">
      <alignment horizontal="center"/>
    </xf>
    <xf numFmtId="0" fontId="5" fillId="0" borderId="54" xfId="3" applyFont="1" applyBorder="1"/>
    <xf numFmtId="10" fontId="5" fillId="0" borderId="54" xfId="2" applyNumberFormat="1" applyFont="1" applyBorder="1" applyAlignment="1">
      <alignment horizontal="center"/>
    </xf>
    <xf numFmtId="0" fontId="7" fillId="0" borderId="54" xfId="3" applyFont="1" applyBorder="1"/>
    <xf numFmtId="167" fontId="7" fillId="4" borderId="1" xfId="6" applyFont="1" applyFill="1" applyBorder="1" applyAlignment="1">
      <alignment horizontal="center" vertical="center"/>
    </xf>
    <xf numFmtId="164" fontId="5" fillId="0" borderId="0" xfId="19" applyFont="1"/>
    <xf numFmtId="171" fontId="5" fillId="0" borderId="0" xfId="0" applyNumberFormat="1" applyFont="1" applyAlignment="1">
      <alignment wrapText="1"/>
    </xf>
    <xf numFmtId="173" fontId="7" fillId="7" borderId="4" xfId="0" applyNumberFormat="1" applyFont="1" applyFill="1" applyBorder="1" applyAlignment="1">
      <alignment horizontal="left" vertical="center"/>
    </xf>
    <xf numFmtId="0" fontId="5" fillId="6" borderId="1" xfId="3" applyFont="1" applyFill="1" applyBorder="1" applyAlignment="1">
      <alignment horizontal="center"/>
    </xf>
    <xf numFmtId="169" fontId="5" fillId="6" borderId="1" xfId="3" applyNumberFormat="1" applyFont="1" applyFill="1" applyBorder="1" applyAlignment="1">
      <alignment horizontal="center"/>
    </xf>
    <xf numFmtId="0" fontId="5" fillId="0" borderId="0" xfId="0" applyFont="1"/>
    <xf numFmtId="164" fontId="0" fillId="0" borderId="0" xfId="19" applyFont="1" applyBorder="1"/>
    <xf numFmtId="0" fontId="10" fillId="0" borderId="0" xfId="3" applyFont="1" applyAlignment="1">
      <alignment horizontal="center"/>
    </xf>
    <xf numFmtId="0" fontId="10" fillId="0" borderId="0" xfId="3" applyFont="1"/>
    <xf numFmtId="0" fontId="10" fillId="5" borderId="3" xfId="3" applyFont="1" applyFill="1" applyBorder="1"/>
    <xf numFmtId="0" fontId="10" fillId="4" borderId="3" xfId="3" applyFont="1" applyFill="1" applyBorder="1"/>
    <xf numFmtId="0" fontId="10" fillId="0" borderId="3" xfId="3" applyFont="1" applyBorder="1"/>
    <xf numFmtId="0" fontId="2" fillId="0" borderId="17" xfId="3" applyFont="1" applyBorder="1"/>
    <xf numFmtId="0" fontId="2" fillId="0" borderId="12" xfId="3" applyFont="1" applyBorder="1"/>
    <xf numFmtId="0" fontId="10" fillId="0" borderId="9" xfId="3" applyFont="1" applyBorder="1"/>
    <xf numFmtId="0" fontId="2" fillId="0" borderId="0" xfId="3" applyFont="1"/>
    <xf numFmtId="1" fontId="5" fillId="6" borderId="1" xfId="3" applyNumberFormat="1" applyFont="1" applyFill="1" applyBorder="1" applyAlignment="1">
      <alignment horizontal="center" vertical="center" wrapText="1"/>
    </xf>
    <xf numFmtId="166" fontId="5" fillId="6" borderId="1" xfId="3" applyNumberFormat="1" applyFont="1" applyFill="1" applyBorder="1" applyAlignment="1">
      <alignment horizontal="center"/>
    </xf>
    <xf numFmtId="173" fontId="7" fillId="0" borderId="45" xfId="0" applyNumberFormat="1" applyFont="1" applyBorder="1" applyAlignment="1">
      <alignment vertical="center"/>
    </xf>
    <xf numFmtId="173" fontId="7" fillId="0" borderId="3" xfId="0" applyNumberFormat="1" applyFont="1" applyBorder="1" applyAlignment="1">
      <alignment vertical="center"/>
    </xf>
    <xf numFmtId="10" fontId="5" fillId="6" borderId="37" xfId="3" applyNumberFormat="1" applyFont="1" applyFill="1" applyBorder="1" applyAlignment="1">
      <alignment horizontal="center"/>
    </xf>
    <xf numFmtId="164" fontId="5" fillId="6" borderId="11" xfId="5" applyFont="1" applyFill="1" applyBorder="1"/>
    <xf numFmtId="10" fontId="5" fillId="6" borderId="14" xfId="3" applyNumberFormat="1" applyFont="1" applyFill="1" applyBorder="1" applyAlignment="1">
      <alignment horizontal="center"/>
    </xf>
    <xf numFmtId="9" fontId="5" fillId="6" borderId="14" xfId="3" applyNumberFormat="1" applyFont="1" applyFill="1" applyBorder="1" applyAlignment="1">
      <alignment horizontal="center"/>
    </xf>
    <xf numFmtId="0" fontId="5" fillId="6" borderId="14" xfId="3" applyFont="1" applyFill="1" applyBorder="1"/>
    <xf numFmtId="10" fontId="5" fillId="6" borderId="14" xfId="2" applyNumberFormat="1" applyFont="1" applyFill="1" applyBorder="1" applyAlignment="1">
      <alignment horizontal="center"/>
    </xf>
    <xf numFmtId="0" fontId="7" fillId="6" borderId="14" xfId="3" applyFont="1" applyFill="1" applyBorder="1"/>
    <xf numFmtId="171" fontId="7" fillId="0" borderId="1" xfId="5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5" fillId="0" borderId="42" xfId="3" applyNumberFormat="1" applyFont="1" applyBorder="1" applyAlignment="1">
      <alignment horizontal="left"/>
    </xf>
    <xf numFmtId="164" fontId="5" fillId="0" borderId="34" xfId="5" applyFont="1" applyBorder="1"/>
    <xf numFmtId="164" fontId="5" fillId="0" borderId="49" xfId="5" applyFont="1" applyBorder="1"/>
    <xf numFmtId="164" fontId="5" fillId="0" borderId="25" xfId="5" applyFont="1" applyBorder="1"/>
    <xf numFmtId="164" fontId="5" fillId="0" borderId="55" xfId="5" applyFont="1" applyBorder="1"/>
    <xf numFmtId="164" fontId="5" fillId="0" borderId="55" xfId="5" applyFont="1" applyFill="1" applyBorder="1"/>
    <xf numFmtId="164" fontId="7" fillId="0" borderId="55" xfId="5" applyFont="1" applyBorder="1"/>
    <xf numFmtId="0" fontId="7" fillId="0" borderId="24" xfId="3" applyFont="1" applyBorder="1"/>
    <xf numFmtId="164" fontId="7" fillId="0" borderId="56" xfId="5" applyFont="1" applyFill="1" applyBorder="1"/>
    <xf numFmtId="10" fontId="5" fillId="8" borderId="14" xfId="3" applyNumberFormat="1" applyFont="1" applyFill="1" applyBorder="1" applyAlignment="1">
      <alignment horizontal="center"/>
    </xf>
    <xf numFmtId="164" fontId="5" fillId="0" borderId="0" xfId="3" applyNumberFormat="1" applyFont="1"/>
    <xf numFmtId="0" fontId="10" fillId="0" borderId="0" xfId="0" applyFont="1"/>
    <xf numFmtId="0" fontId="14" fillId="0" borderId="0" xfId="0" applyFont="1"/>
    <xf numFmtId="0" fontId="5" fillId="0" borderId="4" xfId="3" applyFont="1" applyBorder="1" applyAlignment="1">
      <alignment horizontal="left"/>
    </xf>
    <xf numFmtId="0" fontId="5" fillId="0" borderId="3" xfId="3" applyFont="1" applyBorder="1" applyAlignment="1">
      <alignment horizontal="left"/>
    </xf>
    <xf numFmtId="0" fontId="5" fillId="0" borderId="2" xfId="3" applyFont="1" applyBorder="1" applyAlignment="1">
      <alignment horizontal="left"/>
    </xf>
    <xf numFmtId="164" fontId="5" fillId="0" borderId="1" xfId="5" applyFont="1" applyBorder="1" applyAlignment="1">
      <alignment horizontal="right"/>
    </xf>
    <xf numFmtId="164" fontId="5" fillId="0" borderId="1" xfId="5" applyFont="1" applyFill="1" applyBorder="1" applyAlignment="1">
      <alignment horizontal="right"/>
    </xf>
    <xf numFmtId="1" fontId="5" fillId="0" borderId="1" xfId="3" applyNumberFormat="1" applyFont="1" applyBorder="1" applyAlignment="1">
      <alignment horizontal="center"/>
    </xf>
    <xf numFmtId="17" fontId="5" fillId="6" borderId="1" xfId="3" applyNumberFormat="1" applyFont="1" applyFill="1" applyBorder="1" applyAlignment="1">
      <alignment horizontal="center"/>
    </xf>
    <xf numFmtId="165" fontId="5" fillId="6" borderId="11" xfId="4" applyFont="1" applyFill="1" applyBorder="1"/>
    <xf numFmtId="0" fontId="5" fillId="6" borderId="1" xfId="3" applyFont="1" applyFill="1" applyBorder="1" applyAlignment="1">
      <alignment horizontal="center" wrapText="1"/>
    </xf>
    <xf numFmtId="2" fontId="7" fillId="6" borderId="12" xfId="7" applyNumberFormat="1" applyFont="1" applyFill="1" applyBorder="1" applyAlignment="1">
      <alignment horizontal="center"/>
    </xf>
    <xf numFmtId="0" fontId="5" fillId="2" borderId="1" xfId="3" applyFont="1" applyFill="1" applyBorder="1"/>
    <xf numFmtId="43" fontId="5" fillId="6" borderId="1" xfId="3" applyNumberFormat="1" applyFont="1" applyFill="1" applyBorder="1"/>
    <xf numFmtId="2" fontId="5" fillId="6" borderId="1" xfId="3" applyNumberFormat="1" applyFont="1" applyFill="1" applyBorder="1" applyAlignment="1">
      <alignment horizontal="center"/>
    </xf>
    <xf numFmtId="173" fontId="7" fillId="4" borderId="3" xfId="0" applyNumberFormat="1" applyFont="1" applyFill="1" applyBorder="1" applyAlignment="1">
      <alignment horizontal="left" vertical="center"/>
    </xf>
    <xf numFmtId="171" fontId="7" fillId="4" borderId="1" xfId="5" applyNumberFormat="1" applyFont="1" applyFill="1" applyBorder="1" applyAlignment="1">
      <alignment vertical="center" wrapText="1"/>
    </xf>
    <xf numFmtId="173" fontId="7" fillId="4" borderId="44" xfId="0" applyNumberFormat="1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172" fontId="7" fillId="4" borderId="43" xfId="1" applyNumberFormat="1" applyFont="1" applyFill="1" applyBorder="1" applyAlignment="1">
      <alignment horizontal="center" vertical="center" wrapText="1"/>
    </xf>
    <xf numFmtId="174" fontId="7" fillId="4" borderId="43" xfId="1" applyNumberFormat="1" applyFont="1" applyFill="1" applyBorder="1" applyAlignment="1">
      <alignment horizontal="center" vertical="center" wrapText="1"/>
    </xf>
    <xf numFmtId="171" fontId="7" fillId="4" borderId="41" xfId="5" applyNumberFormat="1" applyFont="1" applyFill="1" applyBorder="1" applyAlignment="1" applyProtection="1">
      <alignment horizontal="center" vertical="center" wrapText="1"/>
    </xf>
    <xf numFmtId="175" fontId="7" fillId="0" borderId="0" xfId="1" applyNumberFormat="1" applyFont="1" applyFill="1" applyBorder="1" applyAlignment="1">
      <alignment horizontal="center" vertical="center" wrapText="1"/>
    </xf>
    <xf numFmtId="171" fontId="7" fillId="0" borderId="1" xfId="5" applyNumberFormat="1" applyFont="1" applyFill="1" applyBorder="1" applyAlignment="1">
      <alignment vertical="center" wrapText="1"/>
    </xf>
    <xf numFmtId="164" fontId="7" fillId="0" borderId="1" xfId="19" applyFont="1" applyFill="1" applyBorder="1" applyAlignment="1">
      <alignment vertical="center"/>
    </xf>
    <xf numFmtId="180" fontId="5" fillId="0" borderId="1" xfId="19" applyNumberFormat="1" applyFont="1" applyFill="1" applyBorder="1" applyAlignment="1">
      <alignment horizontal="right" vertical="center" wrapText="1"/>
    </xf>
    <xf numFmtId="180" fontId="5" fillId="0" borderId="1" xfId="19" applyNumberFormat="1" applyFont="1" applyFill="1" applyBorder="1" applyAlignment="1" applyProtection="1">
      <alignment horizontal="right" vertical="center" wrapText="1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5" fillId="0" borderId="1" xfId="0" applyFont="1" applyBorder="1"/>
    <xf numFmtId="0" fontId="7" fillId="0" borderId="0" xfId="0" applyFont="1"/>
    <xf numFmtId="173" fontId="7" fillId="0" borderId="0" xfId="0" applyNumberFormat="1" applyFont="1" applyAlignment="1">
      <alignment horizontal="left" vertical="center"/>
    </xf>
    <xf numFmtId="171" fontId="7" fillId="0" borderId="0" xfId="5" applyNumberFormat="1" applyFont="1" applyFill="1" applyBorder="1" applyAlignment="1">
      <alignment vertical="center" wrapText="1"/>
    </xf>
    <xf numFmtId="0" fontId="7" fillId="9" borderId="0" xfId="3" applyFont="1" applyFill="1"/>
    <xf numFmtId="0" fontId="10" fillId="9" borderId="0" xfId="3" applyFont="1" applyFill="1"/>
    <xf numFmtId="0" fontId="7" fillId="9" borderId="40" xfId="3" applyFont="1" applyFill="1" applyBorder="1"/>
    <xf numFmtId="0" fontId="7" fillId="9" borderId="51" xfId="3" applyFont="1" applyFill="1" applyBorder="1"/>
    <xf numFmtId="0" fontId="7" fillId="9" borderId="39" xfId="3" applyFont="1" applyFill="1" applyBorder="1"/>
    <xf numFmtId="10" fontId="7" fillId="9" borderId="0" xfId="3" applyNumberFormat="1" applyFont="1" applyFill="1"/>
    <xf numFmtId="167" fontId="7" fillId="9" borderId="0" xfId="6" applyFont="1" applyFill="1" applyBorder="1"/>
    <xf numFmtId="0" fontId="5" fillId="9" borderId="18" xfId="3" applyFont="1" applyFill="1" applyBorder="1"/>
    <xf numFmtId="0" fontId="2" fillId="9" borderId="17" xfId="3" applyFont="1" applyFill="1" applyBorder="1"/>
    <xf numFmtId="0" fontId="5" fillId="9" borderId="17" xfId="3" applyFont="1" applyFill="1" applyBorder="1"/>
    <xf numFmtId="10" fontId="7" fillId="9" borderId="17" xfId="7" applyNumberFormat="1" applyFont="1" applyFill="1" applyBorder="1"/>
    <xf numFmtId="0" fontId="5" fillId="9" borderId="26" xfId="3" applyFont="1" applyFill="1" applyBorder="1"/>
    <xf numFmtId="0" fontId="5" fillId="9" borderId="49" xfId="3" applyFont="1" applyFill="1" applyBorder="1"/>
    <xf numFmtId="0" fontId="5" fillId="0" borderId="1" xfId="3" applyFont="1" applyBorder="1" applyAlignment="1">
      <alignment horizontal="center" vertical="center" wrapText="1"/>
    </xf>
    <xf numFmtId="0" fontId="7" fillId="4" borderId="1" xfId="3" applyFont="1" applyFill="1" applyBorder="1" applyAlignment="1">
      <alignment horizontal="center" vertical="center" wrapText="1"/>
    </xf>
    <xf numFmtId="0" fontId="7" fillId="4" borderId="1" xfId="3" applyFont="1" applyFill="1" applyBorder="1" applyAlignment="1">
      <alignment horizontal="left" vertical="center"/>
    </xf>
    <xf numFmtId="0" fontId="7" fillId="4" borderId="3" xfId="3" applyFont="1" applyFill="1" applyBorder="1" applyAlignment="1">
      <alignment horizontal="left" vertical="center"/>
    </xf>
    <xf numFmtId="10" fontId="5" fillId="6" borderId="53" xfId="3" applyNumberFormat="1" applyFont="1" applyFill="1" applyBorder="1" applyAlignment="1">
      <alignment horizontal="center"/>
    </xf>
    <xf numFmtId="10" fontId="5" fillId="6" borderId="54" xfId="3" applyNumberFormat="1" applyFont="1" applyFill="1" applyBorder="1" applyAlignment="1">
      <alignment horizontal="center"/>
    </xf>
    <xf numFmtId="0" fontId="5" fillId="6" borderId="1" xfId="3" applyFont="1" applyFill="1" applyBorder="1" applyAlignment="1">
      <alignment horizontal="center" vertical="center"/>
    </xf>
    <xf numFmtId="0" fontId="7" fillId="4" borderId="3" xfId="3" applyFont="1" applyFill="1" applyBorder="1" applyAlignment="1">
      <alignment horizontal="left"/>
    </xf>
    <xf numFmtId="0" fontId="5" fillId="6" borderId="1" xfId="3" applyFont="1" applyFill="1" applyBorder="1" applyAlignment="1">
      <alignment horizontal="center" vertical="center" wrapText="1"/>
    </xf>
    <xf numFmtId="0" fontId="3" fillId="0" borderId="1" xfId="0" applyFont="1" applyBorder="1"/>
    <xf numFmtId="164" fontId="5" fillId="0" borderId="1" xfId="5" applyFont="1" applyBorder="1"/>
    <xf numFmtId="0" fontId="7" fillId="0" borderId="1" xfId="3" applyFont="1" applyBorder="1"/>
    <xf numFmtId="0" fontId="7" fillId="7" borderId="1" xfId="3" applyFont="1" applyFill="1" applyBorder="1" applyAlignment="1">
      <alignment horizontal="left"/>
    </xf>
    <xf numFmtId="164" fontId="5" fillId="2" borderId="1" xfId="5" applyFont="1" applyFill="1" applyBorder="1"/>
    <xf numFmtId="9" fontId="5" fillId="0" borderId="1" xfId="3" applyNumberFormat="1" applyFont="1" applyBorder="1" applyAlignment="1">
      <alignment horizontal="center"/>
    </xf>
    <xf numFmtId="9" fontId="5" fillId="0" borderId="1" xfId="3" applyNumberFormat="1" applyFont="1" applyBorder="1" applyAlignment="1">
      <alignment horizontal="center" vertical="center"/>
    </xf>
    <xf numFmtId="2" fontId="5" fillId="6" borderId="1" xfId="3" applyNumberFormat="1" applyFont="1" applyFill="1" applyBorder="1" applyAlignment="1">
      <alignment horizontal="center" vertical="center"/>
    </xf>
    <xf numFmtId="10" fontId="5" fillId="0" borderId="1" xfId="7" applyNumberFormat="1" applyFont="1" applyBorder="1" applyAlignment="1">
      <alignment horizontal="center"/>
    </xf>
    <xf numFmtId="10" fontId="5" fillId="6" borderId="1" xfId="7" applyNumberFormat="1" applyFont="1" applyFill="1" applyBorder="1" applyAlignment="1">
      <alignment horizontal="center"/>
    </xf>
    <xf numFmtId="164" fontId="5" fillId="4" borderId="1" xfId="5" applyFont="1" applyFill="1" applyBorder="1"/>
    <xf numFmtId="164" fontId="5" fillId="4" borderId="1" xfId="5" applyFont="1" applyFill="1" applyBorder="1" applyAlignment="1">
      <alignment horizontal="right"/>
    </xf>
    <xf numFmtId="164" fontId="5" fillId="0" borderId="1" xfId="5" applyFont="1" applyFill="1" applyBorder="1"/>
    <xf numFmtId="10" fontId="5" fillId="2" borderId="1" xfId="7" applyNumberFormat="1" applyFont="1" applyFill="1" applyBorder="1" applyAlignment="1">
      <alignment horizontal="center"/>
    </xf>
    <xf numFmtId="10" fontId="5" fillId="0" borderId="1" xfId="2" applyNumberFormat="1" applyFont="1" applyBorder="1" applyAlignment="1">
      <alignment horizontal="center"/>
    </xf>
    <xf numFmtId="10" fontId="7" fillId="0" borderId="1" xfId="7" applyNumberFormat="1" applyFont="1" applyBorder="1" applyAlignment="1">
      <alignment horizontal="center"/>
    </xf>
    <xf numFmtId="9" fontId="5" fillId="0" borderId="1" xfId="7" applyFont="1" applyBorder="1" applyAlignment="1">
      <alignment horizontal="center"/>
    </xf>
    <xf numFmtId="10" fontId="5" fillId="0" borderId="1" xfId="3" applyNumberFormat="1" applyFont="1" applyBorder="1" applyAlignment="1">
      <alignment horizontal="center"/>
    </xf>
    <xf numFmtId="10" fontId="5" fillId="6" borderId="1" xfId="3" applyNumberFormat="1" applyFont="1" applyFill="1" applyBorder="1" applyAlignment="1">
      <alignment horizontal="center"/>
    </xf>
    <xf numFmtId="164" fontId="7" fillId="4" borderId="1" xfId="5" applyFont="1" applyFill="1" applyBorder="1" applyAlignment="1">
      <alignment horizontal="right"/>
    </xf>
    <xf numFmtId="0" fontId="7" fillId="4" borderId="1" xfId="3" applyFont="1" applyFill="1" applyBorder="1" applyAlignment="1">
      <alignment horizontal="left"/>
    </xf>
    <xf numFmtId="164" fontId="5" fillId="0" borderId="1" xfId="19" applyFont="1" applyBorder="1" applyAlignment="1">
      <alignment horizontal="right"/>
    </xf>
    <xf numFmtId="164" fontId="5" fillId="6" borderId="1" xfId="5" applyFont="1" applyFill="1" applyBorder="1"/>
    <xf numFmtId="164" fontId="5" fillId="0" borderId="1" xfId="19" applyFont="1" applyFill="1" applyBorder="1"/>
    <xf numFmtId="164" fontId="5" fillId="6" borderId="1" xfId="19" applyFont="1" applyFill="1" applyBorder="1"/>
    <xf numFmtId="10" fontId="7" fillId="0" borderId="1" xfId="2" applyNumberFormat="1" applyFont="1" applyBorder="1" applyAlignment="1">
      <alignment horizontal="center"/>
    </xf>
    <xf numFmtId="164" fontId="7" fillId="0" borderId="1" xfId="5" applyFont="1" applyFill="1" applyBorder="1"/>
    <xf numFmtId="164" fontId="7" fillId="0" borderId="0" xfId="5" applyFont="1" applyFill="1" applyBorder="1"/>
    <xf numFmtId="0" fontId="7" fillId="0" borderId="0" xfId="4" applyNumberFormat="1" applyFont="1" applyFill="1" applyBorder="1" applyAlignment="1">
      <alignment horizontal="center"/>
    </xf>
    <xf numFmtId="0" fontId="15" fillId="0" borderId="0" xfId="3" applyFont="1"/>
    <xf numFmtId="0" fontId="7" fillId="0" borderId="1" xfId="4" applyNumberFormat="1" applyFont="1" applyBorder="1" applyAlignment="1">
      <alignment horizontal="center"/>
    </xf>
    <xf numFmtId="164" fontId="7" fillId="0" borderId="61" xfId="5" applyFont="1" applyFill="1" applyBorder="1"/>
    <xf numFmtId="175" fontId="5" fillId="0" borderId="48" xfId="19" applyNumberFormat="1" applyFont="1" applyFill="1" applyBorder="1" applyAlignment="1">
      <alignment horizontal="center" vertical="center"/>
    </xf>
    <xf numFmtId="0" fontId="5" fillId="9" borderId="0" xfId="3" applyFont="1" applyFill="1"/>
    <xf numFmtId="10" fontId="7" fillId="9" borderId="0" xfId="7" applyNumberFormat="1" applyFont="1" applyFill="1" applyBorder="1" applyAlignment="1">
      <alignment horizontal="center"/>
    </xf>
    <xf numFmtId="165" fontId="7" fillId="9" borderId="15" xfId="4" applyFont="1" applyFill="1" applyBorder="1"/>
    <xf numFmtId="164" fontId="7" fillId="4" borderId="1" xfId="3" applyNumberFormat="1" applyFont="1" applyFill="1" applyBorder="1"/>
    <xf numFmtId="0" fontId="3" fillId="4" borderId="1" xfId="0" applyFont="1" applyFill="1" applyBorder="1" applyAlignment="1">
      <alignment horizontal="center" vertical="center"/>
    </xf>
    <xf numFmtId="164" fontId="5" fillId="0" borderId="1" xfId="19" applyFont="1" applyBorder="1"/>
    <xf numFmtId="0" fontId="23" fillId="0" borderId="1" xfId="0" applyFont="1" applyBorder="1"/>
    <xf numFmtId="164" fontId="7" fillId="4" borderId="49" xfId="5" applyFont="1" applyFill="1" applyBorder="1"/>
    <xf numFmtId="0" fontId="5" fillId="9" borderId="31" xfId="3" applyFont="1" applyFill="1" applyBorder="1"/>
    <xf numFmtId="0" fontId="13" fillId="9" borderId="0" xfId="3" applyFont="1" applyFill="1"/>
    <xf numFmtId="164" fontId="7" fillId="9" borderId="26" xfId="5" applyFont="1" applyFill="1" applyBorder="1"/>
    <xf numFmtId="164" fontId="7" fillId="9" borderId="49" xfId="5" applyFont="1" applyFill="1" applyBorder="1"/>
    <xf numFmtId="164" fontId="7" fillId="9" borderId="0" xfId="5" applyFont="1" applyFill="1" applyBorder="1"/>
    <xf numFmtId="170" fontId="7" fillId="9" borderId="0" xfId="4" applyNumberFormat="1" applyFont="1" applyFill="1" applyBorder="1" applyAlignment="1">
      <alignment horizontal="center"/>
    </xf>
    <xf numFmtId="164" fontId="7" fillId="9" borderId="16" xfId="5" applyFont="1" applyFill="1" applyBorder="1"/>
    <xf numFmtId="0" fontId="23" fillId="0" borderId="1" xfId="0" applyFont="1" applyBorder="1" applyAlignment="1">
      <alignment horizontal="center" vertical="center" wrapText="1"/>
    </xf>
    <xf numFmtId="9" fontId="2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0" xfId="0" applyFont="1"/>
    <xf numFmtId="0" fontId="23" fillId="0" borderId="0" xfId="0" applyFont="1"/>
    <xf numFmtId="164" fontId="5" fillId="0" borderId="1" xfId="3" applyNumberFormat="1" applyFont="1" applyBorder="1"/>
    <xf numFmtId="173" fontId="7" fillId="7" borderId="3" xfId="0" applyNumberFormat="1" applyFont="1" applyFill="1" applyBorder="1" applyAlignment="1">
      <alignment horizontal="left" vertical="center"/>
    </xf>
    <xf numFmtId="0" fontId="25" fillId="10" borderId="1" xfId="0" applyFont="1" applyFill="1" applyBorder="1" applyAlignment="1">
      <alignment horizontal="center" vertical="center" wrapText="1"/>
    </xf>
    <xf numFmtId="0" fontId="25" fillId="11" borderId="1" xfId="0" applyFont="1" applyFill="1" applyBorder="1" applyAlignment="1">
      <alignment horizontal="center" vertical="center" wrapText="1"/>
    </xf>
    <xf numFmtId="0" fontId="7" fillId="4" borderId="48" xfId="3" applyFont="1" applyFill="1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164" fontId="5" fillId="0" borderId="46" xfId="5" applyFont="1" applyBorder="1" applyAlignment="1">
      <alignment vertical="center"/>
    </xf>
    <xf numFmtId="175" fontId="5" fillId="0" borderId="2" xfId="4" applyNumberFormat="1" applyFont="1" applyFill="1" applyBorder="1" applyAlignment="1">
      <alignment horizontal="center" vertical="center"/>
    </xf>
    <xf numFmtId="164" fontId="5" fillId="0" borderId="2" xfId="19" applyFont="1" applyFill="1" applyBorder="1" applyAlignment="1">
      <alignment horizontal="center" vertical="center"/>
    </xf>
    <xf numFmtId="0" fontId="7" fillId="4" borderId="46" xfId="3" applyFont="1" applyFill="1" applyBorder="1" applyAlignment="1">
      <alignment horizontal="center" vertical="center" wrapText="1"/>
    </xf>
    <xf numFmtId="164" fontId="5" fillId="0" borderId="46" xfId="5" applyFont="1" applyFill="1" applyBorder="1" applyAlignment="1">
      <alignment vertical="center"/>
    </xf>
    <xf numFmtId="175" fontId="5" fillId="0" borderId="48" xfId="4" applyNumberFormat="1" applyFont="1" applyFill="1" applyBorder="1" applyAlignment="1">
      <alignment horizontal="center" vertical="center"/>
    </xf>
    <xf numFmtId="0" fontId="5" fillId="0" borderId="0" xfId="6" applyNumberFormat="1" applyFont="1" applyFill="1" applyBorder="1" applyAlignment="1">
      <alignment horizontal="left" vertical="center"/>
    </xf>
    <xf numFmtId="180" fontId="0" fillId="0" borderId="1" xfId="19" applyNumberFormat="1" applyFont="1" applyBorder="1" applyAlignment="1">
      <alignment horizontal="right" vertical="center"/>
    </xf>
    <xf numFmtId="164" fontId="5" fillId="0" borderId="1" xfId="19" applyFont="1" applyFill="1" applyBorder="1" applyAlignment="1">
      <alignment horizontal="right"/>
    </xf>
    <xf numFmtId="0" fontId="5" fillId="2" borderId="1" xfId="3" applyFont="1" applyFill="1" applyBorder="1" applyAlignment="1">
      <alignment horizontal="center" vertical="center"/>
    </xf>
    <xf numFmtId="0" fontId="7" fillId="4" borderId="16" xfId="3" applyFont="1" applyFill="1" applyBorder="1" applyAlignment="1">
      <alignment horizontal="center" vertical="center" wrapText="1"/>
    </xf>
    <xf numFmtId="0" fontId="7" fillId="4" borderId="57" xfId="3" applyFont="1" applyFill="1" applyBorder="1" applyAlignment="1">
      <alignment horizontal="center" vertical="center" wrapText="1"/>
    </xf>
    <xf numFmtId="0" fontId="7" fillId="4" borderId="36" xfId="3" applyFont="1" applyFill="1" applyBorder="1" applyAlignment="1">
      <alignment horizont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24" fillId="0" borderId="17" xfId="0" applyFont="1" applyBorder="1" applyAlignment="1">
      <alignment vertical="top" wrapText="1"/>
    </xf>
    <xf numFmtId="0" fontId="23" fillId="14" borderId="1" xfId="0" applyFont="1" applyFill="1" applyBorder="1" applyAlignment="1">
      <alignment horizontal="center" vertical="center" wrapText="1"/>
    </xf>
    <xf numFmtId="0" fontId="23" fillId="11" borderId="1" xfId="0" applyFont="1" applyFill="1" applyBorder="1" applyAlignment="1">
      <alignment horizontal="center" vertical="center"/>
    </xf>
    <xf numFmtId="0" fontId="23" fillId="10" borderId="1" xfId="0" applyFont="1" applyFill="1" applyBorder="1" applyAlignment="1">
      <alignment horizontal="center" vertical="center"/>
    </xf>
    <xf numFmtId="164" fontId="7" fillId="0" borderId="57" xfId="5" applyFont="1" applyBorder="1"/>
    <xf numFmtId="164" fontId="7" fillId="4" borderId="57" xfId="5" applyFont="1" applyFill="1" applyBorder="1"/>
    <xf numFmtId="0" fontId="27" fillId="0" borderId="48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/>
    </xf>
    <xf numFmtId="164" fontId="7" fillId="0" borderId="65" xfId="5" applyFont="1" applyFill="1" applyBorder="1"/>
    <xf numFmtId="164" fontId="7" fillId="4" borderId="66" xfId="5" applyFont="1" applyFill="1" applyBorder="1"/>
    <xf numFmtId="0" fontId="23" fillId="0" borderId="67" xfId="0" applyFont="1" applyBorder="1" applyAlignment="1">
      <alignment horizontal="center" vertical="center"/>
    </xf>
    <xf numFmtId="164" fontId="5" fillId="0" borderId="22" xfId="5" applyFont="1" applyFill="1" applyBorder="1" applyAlignment="1">
      <alignment vertical="center"/>
    </xf>
    <xf numFmtId="0" fontId="7" fillId="4" borderId="68" xfId="3" applyFont="1" applyFill="1" applyBorder="1" applyAlignment="1">
      <alignment horizontal="center" vertical="center"/>
    </xf>
    <xf numFmtId="0" fontId="7" fillId="4" borderId="27" xfId="3" applyFont="1" applyFill="1" applyBorder="1" applyAlignment="1">
      <alignment horizontal="center" wrapText="1"/>
    </xf>
    <xf numFmtId="165" fontId="7" fillId="4" borderId="68" xfId="4" applyFont="1" applyFill="1" applyBorder="1" applyAlignment="1">
      <alignment vertical="center"/>
    </xf>
    <xf numFmtId="164" fontId="5" fillId="0" borderId="69" xfId="19" applyFont="1" applyFill="1" applyBorder="1" applyAlignment="1">
      <alignment horizontal="center" vertical="center"/>
    </xf>
    <xf numFmtId="0" fontId="23" fillId="0" borderId="61" xfId="0" applyFont="1" applyBorder="1" applyAlignment="1">
      <alignment horizontal="center" vertical="center"/>
    </xf>
    <xf numFmtId="0" fontId="7" fillId="4" borderId="70" xfId="3" applyFont="1" applyFill="1" applyBorder="1" applyAlignment="1">
      <alignment horizontal="center" wrapText="1"/>
    </xf>
    <xf numFmtId="164" fontId="5" fillId="0" borderId="71" xfId="5" applyFont="1" applyFill="1" applyBorder="1" applyAlignment="1">
      <alignment vertical="center"/>
    </xf>
    <xf numFmtId="178" fontId="0" fillId="0" borderId="61" xfId="0" applyNumberFormat="1" applyBorder="1" applyAlignment="1">
      <alignment horizontal="center" vertical="center"/>
    </xf>
    <xf numFmtId="164" fontId="0" fillId="0" borderId="22" xfId="19" applyFont="1" applyBorder="1" applyAlignment="1">
      <alignment horizontal="center" vertical="center"/>
    </xf>
    <xf numFmtId="10" fontId="5" fillId="8" borderId="64" xfId="3" applyNumberFormat="1" applyFont="1" applyFill="1" applyBorder="1" applyAlignment="1">
      <alignment horizontal="center"/>
    </xf>
    <xf numFmtId="164" fontId="5" fillId="6" borderId="16" xfId="5" applyFont="1" applyFill="1" applyBorder="1"/>
    <xf numFmtId="10" fontId="7" fillId="6" borderId="72" xfId="3" applyNumberFormat="1" applyFont="1" applyFill="1" applyBorder="1" applyAlignment="1">
      <alignment horizontal="center"/>
    </xf>
    <xf numFmtId="164" fontId="5" fillId="6" borderId="73" xfId="5" applyFont="1" applyFill="1" applyBorder="1"/>
    <xf numFmtId="164" fontId="30" fillId="6" borderId="3" xfId="19" applyFont="1" applyFill="1" applyBorder="1" applyAlignment="1">
      <alignment horizontal="center" vertical="center"/>
    </xf>
    <xf numFmtId="0" fontId="30" fillId="4" borderId="4" xfId="3" applyFont="1" applyFill="1" applyBorder="1" applyAlignment="1">
      <alignment horizontal="center" vertical="center"/>
    </xf>
    <xf numFmtId="164" fontId="30" fillId="6" borderId="4" xfId="5" applyFont="1" applyFill="1" applyBorder="1" applyAlignment="1">
      <alignment horizontal="center" vertical="center"/>
    </xf>
    <xf numFmtId="0" fontId="30" fillId="0" borderId="0" xfId="3" applyFont="1" applyAlignment="1">
      <alignment horizontal="center" vertical="center"/>
    </xf>
    <xf numFmtId="0" fontId="30" fillId="5" borderId="3" xfId="3" applyFont="1" applyFill="1" applyBorder="1" applyAlignment="1">
      <alignment horizontal="center" vertical="center"/>
    </xf>
    <xf numFmtId="164" fontId="30" fillId="4" borderId="1" xfId="5" applyFont="1" applyFill="1" applyBorder="1" applyAlignment="1">
      <alignment horizontal="center" vertical="center"/>
    </xf>
    <xf numFmtId="164" fontId="30" fillId="0" borderId="0" xfId="5" applyFont="1" applyFill="1" applyBorder="1" applyAlignment="1">
      <alignment horizontal="center" vertical="center"/>
    </xf>
    <xf numFmtId="164" fontId="30" fillId="4" borderId="4" xfId="5" applyFont="1" applyFill="1" applyBorder="1" applyAlignment="1">
      <alignment horizontal="center" vertical="center"/>
    </xf>
    <xf numFmtId="164" fontId="30" fillId="9" borderId="0" xfId="5" applyFont="1" applyFill="1" applyAlignment="1">
      <alignment horizontal="center" vertical="center"/>
    </xf>
    <xf numFmtId="0" fontId="28" fillId="9" borderId="17" xfId="3" applyFont="1" applyFill="1" applyBorder="1" applyAlignment="1">
      <alignment horizontal="center" vertical="center"/>
    </xf>
    <xf numFmtId="0" fontId="30" fillId="4" borderId="3" xfId="3" applyFont="1" applyFill="1" applyBorder="1" applyAlignment="1">
      <alignment horizontal="center" vertical="center"/>
    </xf>
    <xf numFmtId="0" fontId="28" fillId="0" borderId="17" xfId="3" applyFont="1" applyBorder="1" applyAlignment="1">
      <alignment horizontal="center" vertical="center"/>
    </xf>
    <xf numFmtId="0" fontId="31" fillId="3" borderId="12" xfId="3" applyFont="1" applyFill="1" applyBorder="1" applyAlignment="1">
      <alignment horizontal="center" vertical="center"/>
    </xf>
    <xf numFmtId="0" fontId="31" fillId="0" borderId="9" xfId="3" applyFont="1" applyBorder="1" applyAlignment="1">
      <alignment horizontal="center" vertical="center"/>
    </xf>
    <xf numFmtId="0" fontId="28" fillId="0" borderId="9" xfId="3" applyFont="1" applyBorder="1" applyAlignment="1">
      <alignment horizontal="center" vertical="center"/>
    </xf>
    <xf numFmtId="0" fontId="30" fillId="0" borderId="9" xfId="3" applyFont="1" applyBorder="1" applyAlignment="1">
      <alignment horizontal="center" vertical="center"/>
    </xf>
    <xf numFmtId="0" fontId="28" fillId="0" borderId="0" xfId="3" applyFont="1" applyAlignment="1">
      <alignment horizontal="center" vertical="center"/>
    </xf>
    <xf numFmtId="0" fontId="30" fillId="0" borderId="3" xfId="3" applyFont="1" applyBorder="1" applyAlignment="1">
      <alignment horizontal="center" vertical="center"/>
    </xf>
    <xf numFmtId="0" fontId="30" fillId="9" borderId="0" xfId="3" applyFont="1" applyFill="1" applyAlignment="1">
      <alignment horizontal="center" vertical="center"/>
    </xf>
    <xf numFmtId="0" fontId="0" fillId="0" borderId="1" xfId="0" applyBorder="1" applyAlignment="1">
      <alignment horizontal="left" vertical="center"/>
    </xf>
    <xf numFmtId="164" fontId="0" fillId="0" borderId="1" xfId="19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28" fillId="0" borderId="1" xfId="0" applyFont="1" applyBorder="1" applyAlignment="1">
      <alignment wrapText="1"/>
    </xf>
    <xf numFmtId="9" fontId="29" fillId="0" borderId="1" xfId="0" applyNumberFormat="1" applyFont="1" applyBorder="1" applyAlignment="1">
      <alignment horizontal="center" vertical="center"/>
    </xf>
    <xf numFmtId="0" fontId="23" fillId="13" borderId="1" xfId="0" applyFont="1" applyFill="1" applyBorder="1" applyAlignment="1">
      <alignment horizontal="justify" vertical="center"/>
    </xf>
    <xf numFmtId="0" fontId="23" fillId="12" borderId="1" xfId="0" applyFont="1" applyFill="1" applyBorder="1" applyAlignment="1">
      <alignment horizontal="left" vertical="center"/>
    </xf>
    <xf numFmtId="0" fontId="23" fillId="10" borderId="1" xfId="0" applyFont="1" applyFill="1" applyBorder="1" applyAlignment="1">
      <alignment horizontal="center" vertical="center" wrapText="1"/>
    </xf>
    <xf numFmtId="0" fontId="23" fillId="11" borderId="1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vertical="center" wrapText="1"/>
    </xf>
    <xf numFmtId="0" fontId="28" fillId="0" borderId="2" xfId="0" applyFont="1" applyBorder="1" applyAlignment="1">
      <alignment vertical="center" wrapText="1"/>
    </xf>
    <xf numFmtId="0" fontId="7" fillId="4" borderId="57" xfId="3" applyFont="1" applyFill="1" applyBorder="1"/>
    <xf numFmtId="0" fontId="32" fillId="0" borderId="0" xfId="0" applyFont="1"/>
    <xf numFmtId="0" fontId="33" fillId="0" borderId="0" xfId="0" applyFont="1"/>
    <xf numFmtId="0" fontId="34" fillId="0" borderId="21" xfId="3" applyFont="1" applyBorder="1" applyAlignment="1">
      <alignment horizontal="left"/>
    </xf>
    <xf numFmtId="0" fontId="11" fillId="6" borderId="21" xfId="3" applyFont="1" applyFill="1" applyBorder="1" applyAlignment="1">
      <alignment horizontal="center"/>
    </xf>
    <xf numFmtId="0" fontId="34" fillId="6" borderId="9" xfId="3" applyFont="1" applyFill="1" applyBorder="1" applyAlignment="1">
      <alignment horizontal="left"/>
    </xf>
    <xf numFmtId="0" fontId="11" fillId="6" borderId="9" xfId="3" applyFont="1" applyFill="1" applyBorder="1" applyAlignment="1">
      <alignment horizontal="center"/>
    </xf>
    <xf numFmtId="0" fontId="11" fillId="0" borderId="0" xfId="3" applyFont="1"/>
    <xf numFmtId="0" fontId="7" fillId="2" borderId="0" xfId="3" applyFont="1" applyFill="1" applyAlignment="1">
      <alignment horizontal="center"/>
    </xf>
    <xf numFmtId="164" fontId="30" fillId="2" borderId="0" xfId="5" applyFont="1" applyFill="1" applyBorder="1" applyAlignment="1">
      <alignment horizontal="center" vertical="center"/>
    </xf>
    <xf numFmtId="164" fontId="7" fillId="2" borderId="0" xfId="5" applyFont="1" applyFill="1" applyBorder="1"/>
    <xf numFmtId="0" fontId="7" fillId="4" borderId="74" xfId="3" applyFont="1" applyFill="1" applyBorder="1"/>
    <xf numFmtId="0" fontId="27" fillId="0" borderId="57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/>
    </xf>
    <xf numFmtId="164" fontId="30" fillId="6" borderId="32" xfId="19" applyFont="1" applyFill="1" applyBorder="1" applyAlignment="1">
      <alignment horizontal="center" vertical="center"/>
    </xf>
    <xf numFmtId="164" fontId="5" fillId="0" borderId="59" xfId="5" applyFont="1" applyFill="1" applyBorder="1" applyAlignment="1">
      <alignment vertical="center"/>
    </xf>
    <xf numFmtId="175" fontId="5" fillId="0" borderId="62" xfId="19" applyNumberFormat="1" applyFont="1" applyFill="1" applyBorder="1" applyAlignment="1">
      <alignment horizontal="center" vertical="center"/>
    </xf>
    <xf numFmtId="175" fontId="5" fillId="0" borderId="62" xfId="4" applyNumberFormat="1" applyFont="1" applyFill="1" applyBorder="1" applyAlignment="1">
      <alignment horizontal="center" vertical="center"/>
    </xf>
    <xf numFmtId="164" fontId="5" fillId="0" borderId="75" xfId="19" applyFont="1" applyFill="1" applyBorder="1" applyAlignment="1">
      <alignment horizontal="center" vertical="center"/>
    </xf>
    <xf numFmtId="0" fontId="5" fillId="4" borderId="74" xfId="3" applyFont="1" applyFill="1" applyBorder="1"/>
    <xf numFmtId="164" fontId="30" fillId="4" borderId="74" xfId="5" applyFont="1" applyFill="1" applyBorder="1" applyAlignment="1">
      <alignment horizontal="center" vertical="center"/>
    </xf>
    <xf numFmtId="164" fontId="7" fillId="0" borderId="74" xfId="5" applyFont="1" applyFill="1" applyBorder="1"/>
    <xf numFmtId="164" fontId="7" fillId="4" borderId="74" xfId="5" applyFont="1" applyFill="1" applyBorder="1"/>
    <xf numFmtId="0" fontId="3" fillId="4" borderId="4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173" fontId="7" fillId="0" borderId="7" xfId="0" applyNumberFormat="1" applyFont="1" applyBorder="1" applyAlignment="1">
      <alignment horizontal="center" vertical="center" wrapText="1"/>
    </xf>
    <xf numFmtId="173" fontId="7" fillId="0" borderId="6" xfId="0" applyNumberFormat="1" applyFont="1" applyBorder="1" applyAlignment="1">
      <alignment horizontal="center" vertical="center" wrapText="1"/>
    </xf>
    <xf numFmtId="173" fontId="7" fillId="0" borderId="5" xfId="0" applyNumberFormat="1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/>
    </xf>
    <xf numFmtId="0" fontId="11" fillId="0" borderId="6" xfId="3" applyFont="1" applyBorder="1" applyAlignment="1">
      <alignment horizontal="center"/>
    </xf>
    <xf numFmtId="0" fontId="11" fillId="0" borderId="5" xfId="3" applyFont="1" applyBorder="1" applyAlignment="1">
      <alignment horizontal="center"/>
    </xf>
    <xf numFmtId="0" fontId="5" fillId="0" borderId="38" xfId="3" applyFont="1" applyBorder="1" applyAlignment="1">
      <alignment horizontal="right"/>
    </xf>
    <xf numFmtId="0" fontId="7" fillId="5" borderId="1" xfId="3" applyFont="1" applyFill="1" applyBorder="1" applyAlignment="1">
      <alignment horizontal="center" vertical="center"/>
    </xf>
    <xf numFmtId="0" fontId="5" fillId="4" borderId="4" xfId="3" applyFont="1" applyFill="1" applyBorder="1" applyAlignment="1">
      <alignment horizontal="left"/>
    </xf>
    <xf numFmtId="0" fontId="5" fillId="4" borderId="3" xfId="3" applyFont="1" applyFill="1" applyBorder="1" applyAlignment="1">
      <alignment horizontal="left"/>
    </xf>
    <xf numFmtId="0" fontId="5" fillId="4" borderId="2" xfId="3" applyFont="1" applyFill="1" applyBorder="1" applyAlignment="1">
      <alignment horizontal="left"/>
    </xf>
    <xf numFmtId="0" fontId="5" fillId="4" borderId="1" xfId="3" applyFont="1" applyFill="1" applyBorder="1" applyAlignment="1">
      <alignment horizontal="left"/>
    </xf>
    <xf numFmtId="0" fontId="7" fillId="6" borderId="4" xfId="3" applyFont="1" applyFill="1" applyBorder="1" applyAlignment="1">
      <alignment horizontal="center"/>
    </xf>
    <xf numFmtId="0" fontId="7" fillId="6" borderId="3" xfId="3" applyFont="1" applyFill="1" applyBorder="1" applyAlignment="1">
      <alignment horizontal="center"/>
    </xf>
    <xf numFmtId="0" fontId="7" fillId="6" borderId="2" xfId="3" applyFont="1" applyFill="1" applyBorder="1" applyAlignment="1">
      <alignment horizontal="center"/>
    </xf>
    <xf numFmtId="0" fontId="5" fillId="0" borderId="1" xfId="3" applyFont="1" applyBorder="1" applyAlignment="1">
      <alignment horizontal="center" vertical="center" wrapText="1"/>
    </xf>
    <xf numFmtId="0" fontId="5" fillId="6" borderId="1" xfId="3" applyFont="1" applyFill="1" applyBorder="1" applyAlignment="1">
      <alignment horizontal="center" vertical="center" wrapText="1"/>
    </xf>
    <xf numFmtId="0" fontId="7" fillId="0" borderId="7" xfId="3" applyFont="1" applyBorder="1" applyAlignment="1">
      <alignment horizontal="center"/>
    </xf>
    <xf numFmtId="0" fontId="7" fillId="0" borderId="6" xfId="3" applyFont="1" applyBorder="1" applyAlignment="1">
      <alignment horizontal="center"/>
    </xf>
    <xf numFmtId="0" fontId="7" fillId="0" borderId="5" xfId="3" applyFont="1" applyBorder="1" applyAlignment="1">
      <alignment horizontal="center"/>
    </xf>
    <xf numFmtId="0" fontId="7" fillId="5" borderId="7" xfId="3" applyFont="1" applyFill="1" applyBorder="1" applyAlignment="1">
      <alignment horizontal="left"/>
    </xf>
    <xf numFmtId="0" fontId="7" fillId="5" borderId="6" xfId="3" applyFont="1" applyFill="1" applyBorder="1" applyAlignment="1">
      <alignment horizontal="left"/>
    </xf>
    <xf numFmtId="0" fontId="7" fillId="5" borderId="5" xfId="3" applyFont="1" applyFill="1" applyBorder="1" applyAlignment="1">
      <alignment horizontal="left"/>
    </xf>
    <xf numFmtId="0" fontId="5" fillId="4" borderId="1" xfId="3" applyFont="1" applyFill="1" applyBorder="1" applyAlignment="1">
      <alignment horizontal="left" vertical="center" wrapText="1"/>
    </xf>
    <xf numFmtId="0" fontId="7" fillId="4" borderId="1" xfId="3" applyFont="1" applyFill="1" applyBorder="1" applyAlignment="1">
      <alignment horizontal="center" vertical="center"/>
    </xf>
    <xf numFmtId="0" fontId="7" fillId="4" borderId="4" xfId="3" applyFont="1" applyFill="1" applyBorder="1" applyAlignment="1">
      <alignment horizontal="left"/>
    </xf>
    <xf numFmtId="0" fontId="7" fillId="4" borderId="3" xfId="3" applyFont="1" applyFill="1" applyBorder="1" applyAlignment="1">
      <alignment horizontal="left"/>
    </xf>
    <xf numFmtId="0" fontId="7" fillId="4" borderId="2" xfId="3" applyFont="1" applyFill="1" applyBorder="1" applyAlignment="1">
      <alignment horizontal="left"/>
    </xf>
    <xf numFmtId="0" fontId="5" fillId="0" borderId="4" xfId="3" applyFont="1" applyBorder="1" applyAlignment="1">
      <alignment horizontal="left"/>
    </xf>
    <xf numFmtId="0" fontId="5" fillId="0" borderId="3" xfId="3" applyFont="1" applyBorder="1" applyAlignment="1">
      <alignment horizontal="left"/>
    </xf>
    <xf numFmtId="0" fontId="5" fillId="0" borderId="2" xfId="3" applyFont="1" applyBorder="1" applyAlignment="1">
      <alignment horizontal="left"/>
    </xf>
    <xf numFmtId="0" fontId="16" fillId="0" borderId="18" xfId="3" applyFont="1" applyBorder="1" applyAlignment="1">
      <alignment horizontal="left" wrapText="1"/>
    </xf>
    <xf numFmtId="0" fontId="16" fillId="0" borderId="17" xfId="3" applyFont="1" applyBorder="1" applyAlignment="1">
      <alignment horizontal="left" wrapText="1"/>
    </xf>
    <xf numFmtId="0" fontId="5" fillId="0" borderId="1" xfId="3" applyFont="1" applyBorder="1" applyAlignment="1">
      <alignment horizontal="left"/>
    </xf>
    <xf numFmtId="0" fontId="7" fillId="5" borderId="7" xfId="3" applyFont="1" applyFill="1" applyBorder="1" applyAlignment="1">
      <alignment horizontal="center"/>
    </xf>
    <xf numFmtId="0" fontId="7" fillId="5" borderId="6" xfId="3" applyFont="1" applyFill="1" applyBorder="1" applyAlignment="1">
      <alignment horizontal="center"/>
    </xf>
    <xf numFmtId="0" fontId="7" fillId="5" borderId="5" xfId="3" applyFont="1" applyFill="1" applyBorder="1" applyAlignment="1">
      <alignment horizontal="center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15" xfId="0" applyFont="1" applyBorder="1" applyAlignment="1">
      <alignment horizontal="left" wrapText="1"/>
    </xf>
    <xf numFmtId="0" fontId="6" fillId="0" borderId="0" xfId="3" applyFont="1" applyAlignment="1">
      <alignment horizontal="left" wrapText="1"/>
    </xf>
    <xf numFmtId="0" fontId="7" fillId="0" borderId="4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0" fontId="5" fillId="2" borderId="4" xfId="3" applyFont="1" applyFill="1" applyBorder="1" applyAlignment="1">
      <alignment horizontal="left" vertical="center"/>
    </xf>
    <xf numFmtId="0" fontId="5" fillId="2" borderId="3" xfId="3" applyFont="1" applyFill="1" applyBorder="1" applyAlignment="1">
      <alignment horizontal="left" vertical="center"/>
    </xf>
    <xf numFmtId="0" fontId="5" fillId="2" borderId="2" xfId="3" applyFont="1" applyFill="1" applyBorder="1" applyAlignment="1">
      <alignment horizontal="left" vertical="center"/>
    </xf>
    <xf numFmtId="0" fontId="5" fillId="6" borderId="4" xfId="3" applyFont="1" applyFill="1" applyBorder="1" applyAlignment="1">
      <alignment horizontal="center" vertical="center" wrapText="1"/>
    </xf>
    <xf numFmtId="0" fontId="5" fillId="6" borderId="2" xfId="3" applyFont="1" applyFill="1" applyBorder="1" applyAlignment="1">
      <alignment horizontal="center" vertical="center" wrapText="1"/>
    </xf>
    <xf numFmtId="167" fontId="1" fillId="0" borderId="1" xfId="6" applyFont="1" applyBorder="1" applyAlignment="1">
      <alignment horizontal="center" vertical="center"/>
    </xf>
    <xf numFmtId="0" fontId="5" fillId="6" borderId="1" xfId="3" applyFont="1" applyFill="1" applyBorder="1" applyAlignment="1">
      <alignment horizontal="center" vertical="center"/>
    </xf>
    <xf numFmtId="167" fontId="5" fillId="2" borderId="1" xfId="6" applyFont="1" applyFill="1" applyBorder="1" applyAlignment="1">
      <alignment horizontal="center" vertical="center"/>
    </xf>
    <xf numFmtId="0" fontId="7" fillId="0" borderId="4" xfId="3" applyFont="1" applyBorder="1" applyAlignment="1">
      <alignment horizontal="center"/>
    </xf>
    <xf numFmtId="0" fontId="7" fillId="0" borderId="3" xfId="3" applyFont="1" applyBorder="1" applyAlignment="1">
      <alignment horizontal="center"/>
    </xf>
    <xf numFmtId="0" fontId="7" fillId="0" borderId="2" xfId="3" applyFont="1" applyBorder="1" applyAlignment="1">
      <alignment horizontal="center"/>
    </xf>
    <xf numFmtId="0" fontId="7" fillId="0" borderId="1" xfId="3" applyFont="1" applyBorder="1" applyAlignment="1">
      <alignment horizontal="left"/>
    </xf>
    <xf numFmtId="0" fontId="7" fillId="4" borderId="4" xfId="3" applyFont="1" applyFill="1" applyBorder="1" applyAlignment="1">
      <alignment horizontal="center"/>
    </xf>
    <xf numFmtId="0" fontId="7" fillId="4" borderId="3" xfId="3" applyFont="1" applyFill="1" applyBorder="1" applyAlignment="1">
      <alignment horizontal="center"/>
    </xf>
    <xf numFmtId="0" fontId="7" fillId="4" borderId="2" xfId="3" applyFont="1" applyFill="1" applyBorder="1" applyAlignment="1">
      <alignment horizontal="center"/>
    </xf>
    <xf numFmtId="0" fontId="5" fillId="6" borderId="4" xfId="3" applyFont="1" applyFill="1" applyBorder="1" applyAlignment="1">
      <alignment horizontal="center"/>
    </xf>
    <xf numFmtId="0" fontId="5" fillId="6" borderId="3" xfId="3" applyFont="1" applyFill="1" applyBorder="1" applyAlignment="1">
      <alignment horizontal="center"/>
    </xf>
    <xf numFmtId="0" fontId="5" fillId="6" borderId="2" xfId="3" applyFont="1" applyFill="1" applyBorder="1" applyAlignment="1">
      <alignment horizontal="center"/>
    </xf>
    <xf numFmtId="0" fontId="7" fillId="4" borderId="4" xfId="3" applyFont="1" applyFill="1" applyBorder="1" applyAlignment="1">
      <alignment horizontal="left" wrapText="1"/>
    </xf>
    <xf numFmtId="0" fontId="7" fillId="4" borderId="3" xfId="3" applyFont="1" applyFill="1" applyBorder="1" applyAlignment="1">
      <alignment horizontal="left" wrapText="1"/>
    </xf>
    <xf numFmtId="0" fontId="7" fillId="4" borderId="2" xfId="3" applyFont="1" applyFill="1" applyBorder="1" applyAlignment="1">
      <alignment horizontal="left" wrapText="1"/>
    </xf>
    <xf numFmtId="0" fontId="5" fillId="0" borderId="35" xfId="3" applyFont="1" applyBorder="1" applyAlignment="1">
      <alignment horizontal="left"/>
    </xf>
    <xf numFmtId="0" fontId="5" fillId="0" borderId="32" xfId="3" applyFont="1" applyBorder="1" applyAlignment="1">
      <alignment horizontal="left"/>
    </xf>
    <xf numFmtId="0" fontId="5" fillId="0" borderId="60" xfId="3" applyFont="1" applyBorder="1" applyAlignment="1">
      <alignment horizontal="left"/>
    </xf>
    <xf numFmtId="0" fontId="5" fillId="2" borderId="1" xfId="3" applyFont="1" applyFill="1" applyBorder="1" applyAlignment="1">
      <alignment horizontal="left"/>
    </xf>
    <xf numFmtId="0" fontId="27" fillId="0" borderId="1" xfId="0" applyFont="1" applyBorder="1" applyAlignment="1">
      <alignment horizontal="left" vertical="center" wrapText="1"/>
    </xf>
    <xf numFmtId="0" fontId="7" fillId="4" borderId="4" xfId="3" applyFont="1" applyFill="1" applyBorder="1" applyAlignment="1">
      <alignment horizontal="left" vertical="center"/>
    </xf>
    <xf numFmtId="0" fontId="7" fillId="4" borderId="3" xfId="3" applyFont="1" applyFill="1" applyBorder="1" applyAlignment="1">
      <alignment horizontal="left" vertical="center"/>
    </xf>
    <xf numFmtId="0" fontId="7" fillId="4" borderId="2" xfId="3" applyFont="1" applyFill="1" applyBorder="1" applyAlignment="1">
      <alignment horizontal="left" vertical="center"/>
    </xf>
    <xf numFmtId="0" fontId="7" fillId="4" borderId="30" xfId="3" applyFont="1" applyFill="1" applyBorder="1" applyAlignment="1">
      <alignment horizontal="center" vertical="center"/>
    </xf>
    <xf numFmtId="0" fontId="7" fillId="4" borderId="47" xfId="3" applyFont="1" applyFill="1" applyBorder="1" applyAlignment="1">
      <alignment horizontal="center" vertical="center"/>
    </xf>
    <xf numFmtId="0" fontId="7" fillId="4" borderId="41" xfId="3" applyFont="1" applyFill="1" applyBorder="1" applyAlignment="1">
      <alignment horizontal="center" vertical="center" wrapText="1"/>
    </xf>
    <xf numFmtId="0" fontId="7" fillId="4" borderId="59" xfId="3" applyFont="1" applyFill="1" applyBorder="1" applyAlignment="1">
      <alignment horizontal="center" vertical="center" wrapText="1"/>
    </xf>
    <xf numFmtId="0" fontId="7" fillId="4" borderId="44" xfId="3" applyFont="1" applyFill="1" applyBorder="1" applyAlignment="1">
      <alignment horizontal="center" vertical="center" wrapText="1"/>
    </xf>
    <xf numFmtId="0" fontId="7" fillId="4" borderId="62" xfId="3" applyFont="1" applyFill="1" applyBorder="1" applyAlignment="1">
      <alignment horizontal="center" vertical="center" wrapText="1"/>
    </xf>
    <xf numFmtId="0" fontId="7" fillId="5" borderId="4" xfId="3" applyFont="1" applyFill="1" applyBorder="1" applyAlignment="1">
      <alignment horizontal="center"/>
    </xf>
    <xf numFmtId="0" fontId="7" fillId="5" borderId="3" xfId="3" applyFont="1" applyFill="1" applyBorder="1" applyAlignment="1">
      <alignment horizontal="center"/>
    </xf>
    <xf numFmtId="0" fontId="7" fillId="5" borderId="50" xfId="3" applyFont="1" applyFill="1" applyBorder="1" applyAlignment="1">
      <alignment horizontal="center"/>
    </xf>
    <xf numFmtId="0" fontId="7" fillId="4" borderId="18" xfId="3" applyFont="1" applyFill="1" applyBorder="1" applyAlignment="1">
      <alignment horizontal="center"/>
    </xf>
    <xf numFmtId="0" fontId="7" fillId="4" borderId="0" xfId="3" applyFont="1" applyFill="1" applyAlignment="1">
      <alignment horizontal="center"/>
    </xf>
    <xf numFmtId="0" fontId="7" fillId="4" borderId="17" xfId="3" applyFont="1" applyFill="1" applyBorder="1" applyAlignment="1">
      <alignment horizontal="center"/>
    </xf>
    <xf numFmtId="0" fontId="7" fillId="4" borderId="63" xfId="3" applyFont="1" applyFill="1" applyBorder="1" applyAlignment="1">
      <alignment horizontal="center"/>
    </xf>
    <xf numFmtId="0" fontId="7" fillId="4" borderId="35" xfId="3" applyFont="1" applyFill="1" applyBorder="1" applyAlignment="1">
      <alignment horizontal="center"/>
    </xf>
    <xf numFmtId="0" fontId="7" fillId="4" borderId="60" xfId="3" applyFont="1" applyFill="1" applyBorder="1" applyAlignment="1">
      <alignment horizontal="center"/>
    </xf>
    <xf numFmtId="0" fontId="7" fillId="0" borderId="4" xfId="3" applyFont="1" applyBorder="1" applyAlignment="1">
      <alignment horizontal="left"/>
    </xf>
    <xf numFmtId="0" fontId="7" fillId="0" borderId="3" xfId="3" applyFont="1" applyBorder="1" applyAlignment="1">
      <alignment horizontal="left"/>
    </xf>
    <xf numFmtId="0" fontId="7" fillId="0" borderId="2" xfId="3" applyFont="1" applyBorder="1" applyAlignment="1">
      <alignment horizontal="left"/>
    </xf>
    <xf numFmtId="0" fontId="5" fillId="2" borderId="4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167" fontId="7" fillId="4" borderId="1" xfId="6" applyFont="1" applyFill="1" applyBorder="1" applyAlignment="1">
      <alignment horizontal="center" vertical="center"/>
    </xf>
    <xf numFmtId="0" fontId="7" fillId="4" borderId="1" xfId="3" applyFont="1" applyFill="1" applyBorder="1" applyAlignment="1">
      <alignment horizontal="center" vertical="center" wrapText="1"/>
    </xf>
    <xf numFmtId="0" fontId="7" fillId="5" borderId="18" xfId="3" applyFont="1" applyFill="1" applyBorder="1" applyAlignment="1">
      <alignment horizontal="center" vertical="center"/>
    </xf>
    <xf numFmtId="0" fontId="7" fillId="5" borderId="17" xfId="3" applyFont="1" applyFill="1" applyBorder="1" applyAlignment="1">
      <alignment horizontal="center" vertical="center"/>
    </xf>
    <xf numFmtId="0" fontId="30" fillId="4" borderId="58" xfId="3" applyFont="1" applyFill="1" applyBorder="1" applyAlignment="1">
      <alignment horizontal="center" vertical="center"/>
    </xf>
    <xf numFmtId="0" fontId="30" fillId="4" borderId="59" xfId="3" applyFont="1" applyFill="1" applyBorder="1" applyAlignment="1">
      <alignment horizontal="center" vertical="center"/>
    </xf>
    <xf numFmtId="165" fontId="7" fillId="5" borderId="1" xfId="4" applyFont="1" applyFill="1" applyBorder="1" applyAlignment="1">
      <alignment horizontal="center"/>
    </xf>
    <xf numFmtId="165" fontId="7" fillId="4" borderId="19" xfId="4" applyFont="1" applyFill="1" applyBorder="1" applyAlignment="1">
      <alignment horizontal="center" vertical="center" wrapText="1"/>
    </xf>
    <xf numFmtId="165" fontId="7" fillId="4" borderId="60" xfId="4" applyFont="1" applyFill="1" applyBorder="1" applyAlignment="1">
      <alignment horizontal="center" vertical="center" wrapText="1"/>
    </xf>
    <xf numFmtId="0" fontId="7" fillId="4" borderId="1" xfId="3" applyFont="1" applyFill="1" applyBorder="1" applyAlignment="1">
      <alignment horizontal="center"/>
    </xf>
    <xf numFmtId="0" fontId="7" fillId="4" borderId="16" xfId="3" applyFont="1" applyFill="1" applyBorder="1" applyAlignment="1">
      <alignment horizontal="center" vertical="center" wrapText="1"/>
    </xf>
    <xf numFmtId="0" fontId="7" fillId="4" borderId="57" xfId="3" applyFont="1" applyFill="1" applyBorder="1" applyAlignment="1">
      <alignment horizontal="center" vertical="center" wrapText="1"/>
    </xf>
    <xf numFmtId="0" fontId="30" fillId="4" borderId="18" xfId="3" applyFont="1" applyFill="1" applyBorder="1" applyAlignment="1">
      <alignment horizontal="center" vertical="center"/>
    </xf>
    <xf numFmtId="0" fontId="30" fillId="4" borderId="35" xfId="3" applyFont="1" applyFill="1" applyBorder="1" applyAlignment="1">
      <alignment horizontal="center" vertical="center"/>
    </xf>
    <xf numFmtId="0" fontId="7" fillId="4" borderId="74" xfId="3" applyFont="1" applyFill="1" applyBorder="1" applyAlignment="1">
      <alignment horizontal="center" vertical="center" wrapText="1"/>
    </xf>
    <xf numFmtId="0" fontId="7" fillId="4" borderId="74" xfId="3" applyFont="1" applyFill="1" applyBorder="1" applyAlignment="1">
      <alignment horizontal="center"/>
    </xf>
    <xf numFmtId="0" fontId="7" fillId="4" borderId="74" xfId="3" applyFont="1" applyFill="1" applyBorder="1" applyAlignment="1">
      <alignment horizontal="left" vertical="center"/>
    </xf>
    <xf numFmtId="0" fontId="30" fillId="4" borderId="74" xfId="3" applyFont="1" applyFill="1" applyBorder="1" applyAlignment="1">
      <alignment horizontal="center" vertical="center"/>
    </xf>
    <xf numFmtId="0" fontId="35" fillId="0" borderId="57" xfId="0" applyFont="1" applyBorder="1" applyAlignment="1">
      <alignment horizontal="left" vertical="center" wrapText="1"/>
    </xf>
    <xf numFmtId="0" fontId="27" fillId="0" borderId="57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</cellXfs>
  <cellStyles count="585">
    <cellStyle name="Excel Built-in Normal" xfId="547" xr:uid="{00000000-0005-0000-0000-000000000000}"/>
    <cellStyle name="Moeda" xfId="19" builtinId="4"/>
    <cellStyle name="Moeda 2" xfId="5" xr:uid="{00000000-0005-0000-0000-000002000000}"/>
    <cellStyle name="Moeda 2 10" xfId="103" xr:uid="{00000000-0005-0000-0000-000003000000}"/>
    <cellStyle name="Moeda 2 10 2" xfId="484" xr:uid="{00000000-0005-0000-0000-000004000000}"/>
    <cellStyle name="Moeda 2 11" xfId="118" xr:uid="{00000000-0005-0000-0000-000005000000}"/>
    <cellStyle name="Moeda 2 11 2" xfId="486" xr:uid="{00000000-0005-0000-0000-000006000000}"/>
    <cellStyle name="Moeda 2 12" xfId="133" xr:uid="{00000000-0005-0000-0000-000007000000}"/>
    <cellStyle name="Moeda 2 12 2" xfId="488" xr:uid="{00000000-0005-0000-0000-000008000000}"/>
    <cellStyle name="Moeda 2 13" xfId="148" xr:uid="{00000000-0005-0000-0000-000009000000}"/>
    <cellStyle name="Moeda 2 13 2" xfId="489" xr:uid="{00000000-0005-0000-0000-00000A000000}"/>
    <cellStyle name="Moeda 2 14" xfId="163" xr:uid="{00000000-0005-0000-0000-00000B000000}"/>
    <cellStyle name="Moeda 2 14 2" xfId="491" xr:uid="{00000000-0005-0000-0000-00000C000000}"/>
    <cellStyle name="Moeda 2 15" xfId="178" xr:uid="{00000000-0005-0000-0000-00000D000000}"/>
    <cellStyle name="Moeda 2 15 2" xfId="493" xr:uid="{00000000-0005-0000-0000-00000E000000}"/>
    <cellStyle name="Moeda 2 16" xfId="193" xr:uid="{00000000-0005-0000-0000-00000F000000}"/>
    <cellStyle name="Moeda 2 16 2" xfId="495" xr:uid="{00000000-0005-0000-0000-000010000000}"/>
    <cellStyle name="Moeda 2 17" xfId="208" xr:uid="{00000000-0005-0000-0000-000011000000}"/>
    <cellStyle name="Moeda 2 17 2" xfId="497" xr:uid="{00000000-0005-0000-0000-000012000000}"/>
    <cellStyle name="Moeda 2 18" xfId="223" xr:uid="{00000000-0005-0000-0000-000013000000}"/>
    <cellStyle name="Moeda 2 18 2" xfId="500" xr:uid="{00000000-0005-0000-0000-000014000000}"/>
    <cellStyle name="Moeda 2 19" xfId="238" xr:uid="{00000000-0005-0000-0000-000015000000}"/>
    <cellStyle name="Moeda 2 19 2" xfId="503" xr:uid="{00000000-0005-0000-0000-000016000000}"/>
    <cellStyle name="Moeda 2 2" xfId="6" xr:uid="{00000000-0005-0000-0000-000017000000}"/>
    <cellStyle name="Moeda 2 2 10" xfId="149" xr:uid="{00000000-0005-0000-0000-000018000000}"/>
    <cellStyle name="Moeda 2 2 11" xfId="164" xr:uid="{00000000-0005-0000-0000-000019000000}"/>
    <cellStyle name="Moeda 2 2 12" xfId="179" xr:uid="{00000000-0005-0000-0000-00001A000000}"/>
    <cellStyle name="Moeda 2 2 13" xfId="194" xr:uid="{00000000-0005-0000-0000-00001B000000}"/>
    <cellStyle name="Moeda 2 2 14" xfId="209" xr:uid="{00000000-0005-0000-0000-00001C000000}"/>
    <cellStyle name="Moeda 2 2 15" xfId="224" xr:uid="{00000000-0005-0000-0000-00001D000000}"/>
    <cellStyle name="Moeda 2 2 16" xfId="239" xr:uid="{00000000-0005-0000-0000-00001E000000}"/>
    <cellStyle name="Moeda 2 2 17" xfId="254" xr:uid="{00000000-0005-0000-0000-00001F000000}"/>
    <cellStyle name="Moeda 2 2 18" xfId="269" xr:uid="{00000000-0005-0000-0000-000020000000}"/>
    <cellStyle name="Moeda 2 2 19" xfId="284" xr:uid="{00000000-0005-0000-0000-000021000000}"/>
    <cellStyle name="Moeda 2 2 2" xfId="29" xr:uid="{00000000-0005-0000-0000-000022000000}"/>
    <cellStyle name="Moeda 2 2 20" xfId="299" xr:uid="{00000000-0005-0000-0000-000023000000}"/>
    <cellStyle name="Moeda 2 2 21" xfId="314" xr:uid="{00000000-0005-0000-0000-000024000000}"/>
    <cellStyle name="Moeda 2 2 22" xfId="329" xr:uid="{00000000-0005-0000-0000-000025000000}"/>
    <cellStyle name="Moeda 2 2 23" xfId="343" xr:uid="{00000000-0005-0000-0000-000026000000}"/>
    <cellStyle name="Moeda 2 2 24" xfId="359" xr:uid="{00000000-0005-0000-0000-000027000000}"/>
    <cellStyle name="Moeda 2 2 25" xfId="374" xr:uid="{00000000-0005-0000-0000-000028000000}"/>
    <cellStyle name="Moeda 2 2 26" xfId="389" xr:uid="{00000000-0005-0000-0000-000029000000}"/>
    <cellStyle name="Moeda 2 2 27" xfId="404" xr:uid="{00000000-0005-0000-0000-00002A000000}"/>
    <cellStyle name="Moeda 2 2 28" xfId="419" xr:uid="{00000000-0005-0000-0000-00002B000000}"/>
    <cellStyle name="Moeda 2 2 29" xfId="434" xr:uid="{00000000-0005-0000-0000-00002C000000}"/>
    <cellStyle name="Moeda 2 2 3" xfId="43" xr:uid="{00000000-0005-0000-0000-00002D000000}"/>
    <cellStyle name="Moeda 2 2 30" xfId="448" xr:uid="{00000000-0005-0000-0000-00002E000000}"/>
    <cellStyle name="Moeda 2 2 31" xfId="462" xr:uid="{00000000-0005-0000-0000-00002F000000}"/>
    <cellStyle name="Moeda 2 2 4" xfId="57" xr:uid="{00000000-0005-0000-0000-000030000000}"/>
    <cellStyle name="Moeda 2 2 5" xfId="72" xr:uid="{00000000-0005-0000-0000-000031000000}"/>
    <cellStyle name="Moeda 2 2 6" xfId="89" xr:uid="{00000000-0005-0000-0000-000032000000}"/>
    <cellStyle name="Moeda 2 2 7" xfId="104" xr:uid="{00000000-0005-0000-0000-000033000000}"/>
    <cellStyle name="Moeda 2 2 8" xfId="119" xr:uid="{00000000-0005-0000-0000-000034000000}"/>
    <cellStyle name="Moeda 2 2 9" xfId="134" xr:uid="{00000000-0005-0000-0000-000035000000}"/>
    <cellStyle name="Moeda 2 20" xfId="253" xr:uid="{00000000-0005-0000-0000-000036000000}"/>
    <cellStyle name="Moeda 2 20 2" xfId="502" xr:uid="{00000000-0005-0000-0000-000037000000}"/>
    <cellStyle name="Moeda 2 21" xfId="268" xr:uid="{00000000-0005-0000-0000-000038000000}"/>
    <cellStyle name="Moeda 2 21 2" xfId="505" xr:uid="{00000000-0005-0000-0000-000039000000}"/>
    <cellStyle name="Moeda 2 22" xfId="283" xr:uid="{00000000-0005-0000-0000-00003A000000}"/>
    <cellStyle name="Moeda 2 22 2" xfId="507" xr:uid="{00000000-0005-0000-0000-00003B000000}"/>
    <cellStyle name="Moeda 2 23" xfId="298" xr:uid="{00000000-0005-0000-0000-00003C000000}"/>
    <cellStyle name="Moeda 2 23 2" xfId="509" xr:uid="{00000000-0005-0000-0000-00003D000000}"/>
    <cellStyle name="Moeda 2 24" xfId="313" xr:uid="{00000000-0005-0000-0000-00003E000000}"/>
    <cellStyle name="Moeda 2 24 2" xfId="511" xr:uid="{00000000-0005-0000-0000-00003F000000}"/>
    <cellStyle name="Moeda 2 25" xfId="328" xr:uid="{00000000-0005-0000-0000-000040000000}"/>
    <cellStyle name="Moeda 2 26" xfId="342" xr:uid="{00000000-0005-0000-0000-000041000000}"/>
    <cellStyle name="Moeda 2 27" xfId="358" xr:uid="{00000000-0005-0000-0000-000042000000}"/>
    <cellStyle name="Moeda 2 28" xfId="373" xr:uid="{00000000-0005-0000-0000-000043000000}"/>
    <cellStyle name="Moeda 2 29" xfId="388" xr:uid="{00000000-0005-0000-0000-000044000000}"/>
    <cellStyle name="Moeda 2 3" xfId="20" xr:uid="{00000000-0005-0000-0000-000045000000}"/>
    <cellStyle name="Moeda 2 30" xfId="403" xr:uid="{00000000-0005-0000-0000-000046000000}"/>
    <cellStyle name="Moeda 2 31" xfId="418" xr:uid="{00000000-0005-0000-0000-000047000000}"/>
    <cellStyle name="Moeda 2 32" xfId="433" xr:uid="{00000000-0005-0000-0000-000048000000}"/>
    <cellStyle name="Moeda 2 33" xfId="447" xr:uid="{00000000-0005-0000-0000-000049000000}"/>
    <cellStyle name="Moeda 2 34" xfId="461" xr:uid="{00000000-0005-0000-0000-00004A000000}"/>
    <cellStyle name="Moeda 2 35" xfId="515" xr:uid="{00000000-0005-0000-0000-00004B000000}"/>
    <cellStyle name="Moeda 2 4" xfId="21" xr:uid="{00000000-0005-0000-0000-00004C000000}"/>
    <cellStyle name="Moeda 2 5" xfId="28" xr:uid="{00000000-0005-0000-0000-00004D000000}"/>
    <cellStyle name="Moeda 2 5 10" xfId="492" xr:uid="{00000000-0005-0000-0000-00004E000000}"/>
    <cellStyle name="Moeda 2 5 10 2" xfId="532" xr:uid="{00000000-0005-0000-0000-00004F000000}"/>
    <cellStyle name="Moeda 2 5 11" xfId="494" xr:uid="{00000000-0005-0000-0000-000050000000}"/>
    <cellStyle name="Moeda 2 5 11 2" xfId="533" xr:uid="{00000000-0005-0000-0000-000051000000}"/>
    <cellStyle name="Moeda 2 5 12" xfId="490" xr:uid="{00000000-0005-0000-0000-000052000000}"/>
    <cellStyle name="Moeda 2 5 12 2" xfId="531" xr:uid="{00000000-0005-0000-0000-000053000000}"/>
    <cellStyle name="Moeda 2 5 13" xfId="496" xr:uid="{00000000-0005-0000-0000-000054000000}"/>
    <cellStyle name="Moeda 2 5 13 2" xfId="534" xr:uid="{00000000-0005-0000-0000-000055000000}"/>
    <cellStyle name="Moeda 2 5 14" xfId="498" xr:uid="{00000000-0005-0000-0000-000056000000}"/>
    <cellStyle name="Moeda 2 5 14 2" xfId="535" xr:uid="{00000000-0005-0000-0000-000057000000}"/>
    <cellStyle name="Moeda 2 5 15" xfId="504" xr:uid="{00000000-0005-0000-0000-000058000000}"/>
    <cellStyle name="Moeda 2 5 15 2" xfId="538" xr:uid="{00000000-0005-0000-0000-000059000000}"/>
    <cellStyle name="Moeda 2 5 16" xfId="499" xr:uid="{00000000-0005-0000-0000-00005A000000}"/>
    <cellStyle name="Moeda 2 5 16 2" xfId="536" xr:uid="{00000000-0005-0000-0000-00005B000000}"/>
    <cellStyle name="Moeda 2 5 17" xfId="501" xr:uid="{00000000-0005-0000-0000-00005C000000}"/>
    <cellStyle name="Moeda 2 5 17 2" xfId="537" xr:uid="{00000000-0005-0000-0000-00005D000000}"/>
    <cellStyle name="Moeda 2 5 18" xfId="506" xr:uid="{00000000-0005-0000-0000-00005E000000}"/>
    <cellStyle name="Moeda 2 5 18 2" xfId="539" xr:uid="{00000000-0005-0000-0000-00005F000000}"/>
    <cellStyle name="Moeda 2 5 19" xfId="510" xr:uid="{00000000-0005-0000-0000-000060000000}"/>
    <cellStyle name="Moeda 2 5 19 2" xfId="541" xr:uid="{00000000-0005-0000-0000-000061000000}"/>
    <cellStyle name="Moeda 2 5 2" xfId="474" xr:uid="{00000000-0005-0000-0000-000062000000}"/>
    <cellStyle name="Moeda 2 5 2 2" xfId="481" xr:uid="{00000000-0005-0000-0000-000063000000}"/>
    <cellStyle name="Moeda 2 5 2 2 2" xfId="527" xr:uid="{00000000-0005-0000-0000-000064000000}"/>
    <cellStyle name="Moeda 2 5 20" xfId="512" xr:uid="{00000000-0005-0000-0000-000065000000}"/>
    <cellStyle name="Moeda 2 5 20 2" xfId="542" xr:uid="{00000000-0005-0000-0000-000066000000}"/>
    <cellStyle name="Moeda 2 5 21" xfId="508" xr:uid="{00000000-0005-0000-0000-000067000000}"/>
    <cellStyle name="Moeda 2 5 21 2" xfId="540" xr:uid="{00000000-0005-0000-0000-000068000000}"/>
    <cellStyle name="Moeda 2 5 3" xfId="475" xr:uid="{00000000-0005-0000-0000-000069000000}"/>
    <cellStyle name="Moeda 2 5 3 2" xfId="523" xr:uid="{00000000-0005-0000-0000-00006A000000}"/>
    <cellStyle name="Moeda 2 5 4" xfId="478" xr:uid="{00000000-0005-0000-0000-00006B000000}"/>
    <cellStyle name="Moeda 2 5 4 2" xfId="526" xr:uid="{00000000-0005-0000-0000-00006C000000}"/>
    <cellStyle name="Moeda 2 5 5" xfId="476" xr:uid="{00000000-0005-0000-0000-00006D000000}"/>
    <cellStyle name="Moeda 2 5 5 2" xfId="524" xr:uid="{00000000-0005-0000-0000-00006E000000}"/>
    <cellStyle name="Moeda 2 5 6" xfId="477" xr:uid="{00000000-0005-0000-0000-00006F000000}"/>
    <cellStyle name="Moeda 2 5 6 2" xfId="525" xr:uid="{00000000-0005-0000-0000-000070000000}"/>
    <cellStyle name="Moeda 2 5 7" xfId="483" xr:uid="{00000000-0005-0000-0000-000071000000}"/>
    <cellStyle name="Moeda 2 5 7 2" xfId="528" xr:uid="{00000000-0005-0000-0000-000072000000}"/>
    <cellStyle name="Moeda 2 5 8" xfId="485" xr:uid="{00000000-0005-0000-0000-000073000000}"/>
    <cellStyle name="Moeda 2 5 8 2" xfId="529" xr:uid="{00000000-0005-0000-0000-000074000000}"/>
    <cellStyle name="Moeda 2 5 9" xfId="487" xr:uid="{00000000-0005-0000-0000-000075000000}"/>
    <cellStyle name="Moeda 2 5 9 2" xfId="530" xr:uid="{00000000-0005-0000-0000-000076000000}"/>
    <cellStyle name="Moeda 2 6" xfId="42" xr:uid="{00000000-0005-0000-0000-000077000000}"/>
    <cellStyle name="Moeda 2 6 2" xfId="479" xr:uid="{00000000-0005-0000-0000-000078000000}"/>
    <cellStyle name="Moeda 2 7" xfId="56" xr:uid="{00000000-0005-0000-0000-000079000000}"/>
    <cellStyle name="Moeda 2 7 2" xfId="473" xr:uid="{00000000-0005-0000-0000-00007A000000}"/>
    <cellStyle name="Moeda 2 8" xfId="71" xr:uid="{00000000-0005-0000-0000-00007B000000}"/>
    <cellStyle name="Moeda 2 8 2" xfId="480" xr:uid="{00000000-0005-0000-0000-00007C000000}"/>
    <cellStyle name="Moeda 2 9" xfId="88" xr:uid="{00000000-0005-0000-0000-00007D000000}"/>
    <cellStyle name="Moeda 2 9 2" xfId="482" xr:uid="{00000000-0005-0000-0000-00007E000000}"/>
    <cellStyle name="Moeda 3" xfId="8" xr:uid="{00000000-0005-0000-0000-00007F000000}"/>
    <cellStyle name="Moeda 3 10" xfId="146" xr:uid="{00000000-0005-0000-0000-000080000000}"/>
    <cellStyle name="Moeda 3 11" xfId="161" xr:uid="{00000000-0005-0000-0000-000081000000}"/>
    <cellStyle name="Moeda 3 12" xfId="176" xr:uid="{00000000-0005-0000-0000-000082000000}"/>
    <cellStyle name="Moeda 3 13" xfId="191" xr:uid="{00000000-0005-0000-0000-000083000000}"/>
    <cellStyle name="Moeda 3 14" xfId="206" xr:uid="{00000000-0005-0000-0000-000084000000}"/>
    <cellStyle name="Moeda 3 15" xfId="221" xr:uid="{00000000-0005-0000-0000-000085000000}"/>
    <cellStyle name="Moeda 3 16" xfId="236" xr:uid="{00000000-0005-0000-0000-000086000000}"/>
    <cellStyle name="Moeda 3 17" xfId="251" xr:uid="{00000000-0005-0000-0000-000087000000}"/>
    <cellStyle name="Moeda 3 18" xfId="266" xr:uid="{00000000-0005-0000-0000-000088000000}"/>
    <cellStyle name="Moeda 3 19" xfId="281" xr:uid="{00000000-0005-0000-0000-000089000000}"/>
    <cellStyle name="Moeda 3 2" xfId="26" xr:uid="{00000000-0005-0000-0000-00008A000000}"/>
    <cellStyle name="Moeda 3 2 10" xfId="150" xr:uid="{00000000-0005-0000-0000-00008B000000}"/>
    <cellStyle name="Moeda 3 2 11" xfId="165" xr:uid="{00000000-0005-0000-0000-00008C000000}"/>
    <cellStyle name="Moeda 3 2 12" xfId="180" xr:uid="{00000000-0005-0000-0000-00008D000000}"/>
    <cellStyle name="Moeda 3 2 13" xfId="195" xr:uid="{00000000-0005-0000-0000-00008E000000}"/>
    <cellStyle name="Moeda 3 2 14" xfId="210" xr:uid="{00000000-0005-0000-0000-00008F000000}"/>
    <cellStyle name="Moeda 3 2 15" xfId="225" xr:uid="{00000000-0005-0000-0000-000090000000}"/>
    <cellStyle name="Moeda 3 2 16" xfId="240" xr:uid="{00000000-0005-0000-0000-000091000000}"/>
    <cellStyle name="Moeda 3 2 17" xfId="255" xr:uid="{00000000-0005-0000-0000-000092000000}"/>
    <cellStyle name="Moeda 3 2 18" xfId="270" xr:uid="{00000000-0005-0000-0000-000093000000}"/>
    <cellStyle name="Moeda 3 2 19" xfId="285" xr:uid="{00000000-0005-0000-0000-000094000000}"/>
    <cellStyle name="Moeda 3 2 2" xfId="30" xr:uid="{00000000-0005-0000-0000-000095000000}"/>
    <cellStyle name="Moeda 3 2 20" xfId="300" xr:uid="{00000000-0005-0000-0000-000096000000}"/>
    <cellStyle name="Moeda 3 2 21" xfId="315" xr:uid="{00000000-0005-0000-0000-000097000000}"/>
    <cellStyle name="Moeda 3 2 22" xfId="330" xr:uid="{00000000-0005-0000-0000-000098000000}"/>
    <cellStyle name="Moeda 3 2 23" xfId="344" xr:uid="{00000000-0005-0000-0000-000099000000}"/>
    <cellStyle name="Moeda 3 2 24" xfId="360" xr:uid="{00000000-0005-0000-0000-00009A000000}"/>
    <cellStyle name="Moeda 3 2 25" xfId="375" xr:uid="{00000000-0005-0000-0000-00009B000000}"/>
    <cellStyle name="Moeda 3 2 26" xfId="390" xr:uid="{00000000-0005-0000-0000-00009C000000}"/>
    <cellStyle name="Moeda 3 2 27" xfId="405" xr:uid="{00000000-0005-0000-0000-00009D000000}"/>
    <cellStyle name="Moeda 3 2 28" xfId="420" xr:uid="{00000000-0005-0000-0000-00009E000000}"/>
    <cellStyle name="Moeda 3 2 29" xfId="435" xr:uid="{00000000-0005-0000-0000-00009F000000}"/>
    <cellStyle name="Moeda 3 2 3" xfId="44" xr:uid="{00000000-0005-0000-0000-0000A0000000}"/>
    <cellStyle name="Moeda 3 2 30" xfId="449" xr:uid="{00000000-0005-0000-0000-0000A1000000}"/>
    <cellStyle name="Moeda 3 2 31" xfId="463" xr:uid="{00000000-0005-0000-0000-0000A2000000}"/>
    <cellStyle name="Moeda 3 2 4" xfId="58" xr:uid="{00000000-0005-0000-0000-0000A3000000}"/>
    <cellStyle name="Moeda 3 2 5" xfId="73" xr:uid="{00000000-0005-0000-0000-0000A4000000}"/>
    <cellStyle name="Moeda 3 2 6" xfId="90" xr:uid="{00000000-0005-0000-0000-0000A5000000}"/>
    <cellStyle name="Moeda 3 2 7" xfId="105" xr:uid="{00000000-0005-0000-0000-0000A6000000}"/>
    <cellStyle name="Moeda 3 2 8" xfId="120" xr:uid="{00000000-0005-0000-0000-0000A7000000}"/>
    <cellStyle name="Moeda 3 2 9" xfId="135" xr:uid="{00000000-0005-0000-0000-0000A8000000}"/>
    <cellStyle name="Moeda 3 20" xfId="296" xr:uid="{00000000-0005-0000-0000-0000A9000000}"/>
    <cellStyle name="Moeda 3 21" xfId="311" xr:uid="{00000000-0005-0000-0000-0000AA000000}"/>
    <cellStyle name="Moeda 3 22" xfId="326" xr:uid="{00000000-0005-0000-0000-0000AB000000}"/>
    <cellStyle name="Moeda 3 23" xfId="340" xr:uid="{00000000-0005-0000-0000-0000AC000000}"/>
    <cellStyle name="Moeda 3 24" xfId="356" xr:uid="{00000000-0005-0000-0000-0000AD000000}"/>
    <cellStyle name="Moeda 3 25" xfId="371" xr:uid="{00000000-0005-0000-0000-0000AE000000}"/>
    <cellStyle name="Moeda 3 26" xfId="386" xr:uid="{00000000-0005-0000-0000-0000AF000000}"/>
    <cellStyle name="Moeda 3 27" xfId="401" xr:uid="{00000000-0005-0000-0000-0000B0000000}"/>
    <cellStyle name="Moeda 3 28" xfId="416" xr:uid="{00000000-0005-0000-0000-0000B1000000}"/>
    <cellStyle name="Moeda 3 29" xfId="431" xr:uid="{00000000-0005-0000-0000-0000B2000000}"/>
    <cellStyle name="Moeda 3 3" xfId="40" xr:uid="{00000000-0005-0000-0000-0000B3000000}"/>
    <cellStyle name="Moeda 3 30" xfId="445" xr:uid="{00000000-0005-0000-0000-0000B4000000}"/>
    <cellStyle name="Moeda 3 31" xfId="459" xr:uid="{00000000-0005-0000-0000-0000B5000000}"/>
    <cellStyle name="Moeda 3 4" xfId="54" xr:uid="{00000000-0005-0000-0000-0000B6000000}"/>
    <cellStyle name="Moeda 3 5" xfId="69" xr:uid="{00000000-0005-0000-0000-0000B7000000}"/>
    <cellStyle name="Moeda 3 6" xfId="86" xr:uid="{00000000-0005-0000-0000-0000B8000000}"/>
    <cellStyle name="Moeda 3 7" xfId="101" xr:uid="{00000000-0005-0000-0000-0000B9000000}"/>
    <cellStyle name="Moeda 3 8" xfId="116" xr:uid="{00000000-0005-0000-0000-0000BA000000}"/>
    <cellStyle name="Moeda 3 9" xfId="131" xr:uid="{00000000-0005-0000-0000-0000BB000000}"/>
    <cellStyle name="Moeda 4" xfId="9" xr:uid="{00000000-0005-0000-0000-0000BC000000}"/>
    <cellStyle name="Moeda 5" xfId="519" xr:uid="{00000000-0005-0000-0000-0000BD000000}"/>
    <cellStyle name="Normal" xfId="0" builtinId="0"/>
    <cellStyle name="Normal 2" xfId="3" xr:uid="{00000000-0005-0000-0000-0000BF000000}"/>
    <cellStyle name="Normal 2 2" xfId="10" xr:uid="{00000000-0005-0000-0000-0000C0000000}"/>
    <cellStyle name="Normal 2 2 10" xfId="152" xr:uid="{00000000-0005-0000-0000-0000C1000000}"/>
    <cellStyle name="Normal 2 2 11" xfId="167" xr:uid="{00000000-0005-0000-0000-0000C2000000}"/>
    <cellStyle name="Normal 2 2 12" xfId="182" xr:uid="{00000000-0005-0000-0000-0000C3000000}"/>
    <cellStyle name="Normal 2 2 13" xfId="197" xr:uid="{00000000-0005-0000-0000-0000C4000000}"/>
    <cellStyle name="Normal 2 2 14" xfId="212" xr:uid="{00000000-0005-0000-0000-0000C5000000}"/>
    <cellStyle name="Normal 2 2 15" xfId="227" xr:uid="{00000000-0005-0000-0000-0000C6000000}"/>
    <cellStyle name="Normal 2 2 16" xfId="242" xr:uid="{00000000-0005-0000-0000-0000C7000000}"/>
    <cellStyle name="Normal 2 2 17" xfId="257" xr:uid="{00000000-0005-0000-0000-0000C8000000}"/>
    <cellStyle name="Normal 2 2 18" xfId="272" xr:uid="{00000000-0005-0000-0000-0000C9000000}"/>
    <cellStyle name="Normal 2 2 19" xfId="287" xr:uid="{00000000-0005-0000-0000-0000CA000000}"/>
    <cellStyle name="Normal 2 2 2" xfId="32" xr:uid="{00000000-0005-0000-0000-0000CB000000}"/>
    <cellStyle name="Normal 2 2 2 10" xfId="153" xr:uid="{00000000-0005-0000-0000-0000CC000000}"/>
    <cellStyle name="Normal 2 2 2 11" xfId="168" xr:uid="{00000000-0005-0000-0000-0000CD000000}"/>
    <cellStyle name="Normal 2 2 2 12" xfId="183" xr:uid="{00000000-0005-0000-0000-0000CE000000}"/>
    <cellStyle name="Normal 2 2 2 13" xfId="198" xr:uid="{00000000-0005-0000-0000-0000CF000000}"/>
    <cellStyle name="Normal 2 2 2 14" xfId="213" xr:uid="{00000000-0005-0000-0000-0000D0000000}"/>
    <cellStyle name="Normal 2 2 2 15" xfId="228" xr:uid="{00000000-0005-0000-0000-0000D1000000}"/>
    <cellStyle name="Normal 2 2 2 16" xfId="243" xr:uid="{00000000-0005-0000-0000-0000D2000000}"/>
    <cellStyle name="Normal 2 2 2 17" xfId="258" xr:uid="{00000000-0005-0000-0000-0000D3000000}"/>
    <cellStyle name="Normal 2 2 2 18" xfId="273" xr:uid="{00000000-0005-0000-0000-0000D4000000}"/>
    <cellStyle name="Normal 2 2 2 19" xfId="288" xr:uid="{00000000-0005-0000-0000-0000D5000000}"/>
    <cellStyle name="Normal 2 2 2 2" xfId="33" xr:uid="{00000000-0005-0000-0000-0000D6000000}"/>
    <cellStyle name="Normal 2 2 2 20" xfId="303" xr:uid="{00000000-0005-0000-0000-0000D7000000}"/>
    <cellStyle name="Normal 2 2 2 21" xfId="318" xr:uid="{00000000-0005-0000-0000-0000D8000000}"/>
    <cellStyle name="Normal 2 2 2 22" xfId="333" xr:uid="{00000000-0005-0000-0000-0000D9000000}"/>
    <cellStyle name="Normal 2 2 2 23" xfId="346" xr:uid="{00000000-0005-0000-0000-0000DA000000}"/>
    <cellStyle name="Normal 2 2 2 24" xfId="363" xr:uid="{00000000-0005-0000-0000-0000DB000000}"/>
    <cellStyle name="Normal 2 2 2 25" xfId="378" xr:uid="{00000000-0005-0000-0000-0000DC000000}"/>
    <cellStyle name="Normal 2 2 2 26" xfId="393" xr:uid="{00000000-0005-0000-0000-0000DD000000}"/>
    <cellStyle name="Normal 2 2 2 27" xfId="408" xr:uid="{00000000-0005-0000-0000-0000DE000000}"/>
    <cellStyle name="Normal 2 2 2 28" xfId="423" xr:uid="{00000000-0005-0000-0000-0000DF000000}"/>
    <cellStyle name="Normal 2 2 2 29" xfId="438" xr:uid="{00000000-0005-0000-0000-0000E0000000}"/>
    <cellStyle name="Normal 2 2 2 3" xfId="47" xr:uid="{00000000-0005-0000-0000-0000E1000000}"/>
    <cellStyle name="Normal 2 2 2 30" xfId="452" xr:uid="{00000000-0005-0000-0000-0000E2000000}"/>
    <cellStyle name="Normal 2 2 2 31" xfId="465" xr:uid="{00000000-0005-0000-0000-0000E3000000}"/>
    <cellStyle name="Normal 2 2 2 4" xfId="60" xr:uid="{00000000-0005-0000-0000-0000E4000000}"/>
    <cellStyle name="Normal 2 2 2 5" xfId="75" xr:uid="{00000000-0005-0000-0000-0000E5000000}"/>
    <cellStyle name="Normal 2 2 2 6" xfId="93" xr:uid="{00000000-0005-0000-0000-0000E6000000}"/>
    <cellStyle name="Normal 2 2 2 7" xfId="108" xr:uid="{00000000-0005-0000-0000-0000E7000000}"/>
    <cellStyle name="Normal 2 2 2 8" xfId="123" xr:uid="{00000000-0005-0000-0000-0000E8000000}"/>
    <cellStyle name="Normal 2 2 2 9" xfId="138" xr:uid="{00000000-0005-0000-0000-0000E9000000}"/>
    <cellStyle name="Normal 2 2 20" xfId="302" xr:uid="{00000000-0005-0000-0000-0000EA000000}"/>
    <cellStyle name="Normal 2 2 21" xfId="317" xr:uid="{00000000-0005-0000-0000-0000EB000000}"/>
    <cellStyle name="Normal 2 2 22" xfId="332" xr:uid="{00000000-0005-0000-0000-0000EC000000}"/>
    <cellStyle name="Normal 2 2 23" xfId="345" xr:uid="{00000000-0005-0000-0000-0000ED000000}"/>
    <cellStyle name="Normal 2 2 24" xfId="362" xr:uid="{00000000-0005-0000-0000-0000EE000000}"/>
    <cellStyle name="Normal 2 2 25" xfId="377" xr:uid="{00000000-0005-0000-0000-0000EF000000}"/>
    <cellStyle name="Normal 2 2 26" xfId="392" xr:uid="{00000000-0005-0000-0000-0000F0000000}"/>
    <cellStyle name="Normal 2 2 27" xfId="407" xr:uid="{00000000-0005-0000-0000-0000F1000000}"/>
    <cellStyle name="Normal 2 2 28" xfId="422" xr:uid="{00000000-0005-0000-0000-0000F2000000}"/>
    <cellStyle name="Normal 2 2 29" xfId="437" xr:uid="{00000000-0005-0000-0000-0000F3000000}"/>
    <cellStyle name="Normal 2 2 3" xfId="46" xr:uid="{00000000-0005-0000-0000-0000F4000000}"/>
    <cellStyle name="Normal 2 2 30" xfId="451" xr:uid="{00000000-0005-0000-0000-0000F5000000}"/>
    <cellStyle name="Normal 2 2 31" xfId="464" xr:uid="{00000000-0005-0000-0000-0000F6000000}"/>
    <cellStyle name="Normal 2 2 4" xfId="59" xr:uid="{00000000-0005-0000-0000-0000F7000000}"/>
    <cellStyle name="Normal 2 2 4 10" xfId="564" xr:uid="{00000000-0005-0000-0000-0000F8000000}"/>
    <cellStyle name="Normal 2 2 4 2" xfId="472" xr:uid="{00000000-0005-0000-0000-0000F9000000}"/>
    <cellStyle name="Normal 2 2 4 2 10" xfId="560" xr:uid="{00000000-0005-0000-0000-0000FA000000}"/>
    <cellStyle name="Normal 2 2 4 2 11" xfId="521" xr:uid="{00000000-0005-0000-0000-0000FB000000}"/>
    <cellStyle name="Normal 2 2 4 2 2" xfId="522" xr:uid="{00000000-0005-0000-0000-0000FC000000}"/>
    <cellStyle name="Normal 2 2 4 2 3" xfId="552" xr:uid="{00000000-0005-0000-0000-0000FD000000}"/>
    <cellStyle name="Normal 2 2 4 2 4" xfId="549" xr:uid="{00000000-0005-0000-0000-0000FE000000}"/>
    <cellStyle name="Normal 2 2 4 2 5" xfId="548" xr:uid="{00000000-0005-0000-0000-0000FF000000}"/>
    <cellStyle name="Normal 2 2 4 2 6" xfId="551" xr:uid="{00000000-0005-0000-0000-000000010000}"/>
    <cellStyle name="Normal 2 2 4 2 7" xfId="568" xr:uid="{00000000-0005-0000-0000-000001010000}"/>
    <cellStyle name="Normal 2 2 4 2 8" xfId="567" xr:uid="{00000000-0005-0000-0000-000002010000}"/>
    <cellStyle name="Normal 2 2 4 2 9" xfId="566" xr:uid="{00000000-0005-0000-0000-000003010000}"/>
    <cellStyle name="Normal 2 2 4 3" xfId="543" xr:uid="{00000000-0005-0000-0000-000004010000}"/>
    <cellStyle name="Normal 2 2 4 4" xfId="544" xr:uid="{00000000-0005-0000-0000-000005010000}"/>
    <cellStyle name="Normal 2 2 4 5" xfId="520" xr:uid="{00000000-0005-0000-0000-000006010000}"/>
    <cellStyle name="Normal 2 2 4 6" xfId="545" xr:uid="{00000000-0005-0000-0000-000007010000}"/>
    <cellStyle name="Normal 2 2 4 7" xfId="559" xr:uid="{00000000-0005-0000-0000-000008010000}"/>
    <cellStyle name="Normal 2 2 4 8" xfId="562" xr:uid="{00000000-0005-0000-0000-000009010000}"/>
    <cellStyle name="Normal 2 2 4 9" xfId="561" xr:uid="{00000000-0005-0000-0000-00000A010000}"/>
    <cellStyle name="Normal 2 2 5" xfId="74" xr:uid="{00000000-0005-0000-0000-00000B010000}"/>
    <cellStyle name="Normal 2 2 6" xfId="92" xr:uid="{00000000-0005-0000-0000-00000C010000}"/>
    <cellStyle name="Normal 2 2 7" xfId="107" xr:uid="{00000000-0005-0000-0000-00000D010000}"/>
    <cellStyle name="Normal 2 2 8" xfId="122" xr:uid="{00000000-0005-0000-0000-00000E010000}"/>
    <cellStyle name="Normal 2 2 9" xfId="137" xr:uid="{00000000-0005-0000-0000-00000F010000}"/>
    <cellStyle name="Normal 3" xfId="11" xr:uid="{00000000-0005-0000-0000-000010010000}"/>
    <cellStyle name="Normal 3 10" xfId="154" xr:uid="{00000000-0005-0000-0000-000011010000}"/>
    <cellStyle name="Normal 3 11" xfId="169" xr:uid="{00000000-0005-0000-0000-000012010000}"/>
    <cellStyle name="Normal 3 12" xfId="184" xr:uid="{00000000-0005-0000-0000-000013010000}"/>
    <cellStyle name="Normal 3 13" xfId="199" xr:uid="{00000000-0005-0000-0000-000014010000}"/>
    <cellStyle name="Normal 3 14" xfId="214" xr:uid="{00000000-0005-0000-0000-000015010000}"/>
    <cellStyle name="Normal 3 15" xfId="229" xr:uid="{00000000-0005-0000-0000-000016010000}"/>
    <cellStyle name="Normal 3 16" xfId="244" xr:uid="{00000000-0005-0000-0000-000017010000}"/>
    <cellStyle name="Normal 3 17" xfId="259" xr:uid="{00000000-0005-0000-0000-000018010000}"/>
    <cellStyle name="Normal 3 18" xfId="274" xr:uid="{00000000-0005-0000-0000-000019010000}"/>
    <cellStyle name="Normal 3 19" xfId="289" xr:uid="{00000000-0005-0000-0000-00001A010000}"/>
    <cellStyle name="Normal 3 2" xfId="34" xr:uid="{00000000-0005-0000-0000-00001B010000}"/>
    <cellStyle name="Normal 3 2 10" xfId="155" xr:uid="{00000000-0005-0000-0000-00001C010000}"/>
    <cellStyle name="Normal 3 2 11" xfId="170" xr:uid="{00000000-0005-0000-0000-00001D010000}"/>
    <cellStyle name="Normal 3 2 12" xfId="185" xr:uid="{00000000-0005-0000-0000-00001E010000}"/>
    <cellStyle name="Normal 3 2 13" xfId="200" xr:uid="{00000000-0005-0000-0000-00001F010000}"/>
    <cellStyle name="Normal 3 2 14" xfId="215" xr:uid="{00000000-0005-0000-0000-000020010000}"/>
    <cellStyle name="Normal 3 2 15" xfId="230" xr:uid="{00000000-0005-0000-0000-000021010000}"/>
    <cellStyle name="Normal 3 2 16" xfId="245" xr:uid="{00000000-0005-0000-0000-000022010000}"/>
    <cellStyle name="Normal 3 2 17" xfId="260" xr:uid="{00000000-0005-0000-0000-000023010000}"/>
    <cellStyle name="Normal 3 2 18" xfId="275" xr:uid="{00000000-0005-0000-0000-000024010000}"/>
    <cellStyle name="Normal 3 2 19" xfId="290" xr:uid="{00000000-0005-0000-0000-000025010000}"/>
    <cellStyle name="Normal 3 2 2" xfId="35" xr:uid="{00000000-0005-0000-0000-000026010000}"/>
    <cellStyle name="Normal 3 2 20" xfId="305" xr:uid="{00000000-0005-0000-0000-000027010000}"/>
    <cellStyle name="Normal 3 2 21" xfId="320" xr:uid="{00000000-0005-0000-0000-000028010000}"/>
    <cellStyle name="Normal 3 2 22" xfId="335" xr:uid="{00000000-0005-0000-0000-000029010000}"/>
    <cellStyle name="Normal 3 2 23" xfId="348" xr:uid="{00000000-0005-0000-0000-00002A010000}"/>
    <cellStyle name="Normal 3 2 24" xfId="365" xr:uid="{00000000-0005-0000-0000-00002B010000}"/>
    <cellStyle name="Normal 3 2 25" xfId="380" xr:uid="{00000000-0005-0000-0000-00002C010000}"/>
    <cellStyle name="Normal 3 2 26" xfId="395" xr:uid="{00000000-0005-0000-0000-00002D010000}"/>
    <cellStyle name="Normal 3 2 27" xfId="410" xr:uid="{00000000-0005-0000-0000-00002E010000}"/>
    <cellStyle name="Normal 3 2 28" xfId="425" xr:uid="{00000000-0005-0000-0000-00002F010000}"/>
    <cellStyle name="Normal 3 2 29" xfId="440" xr:uid="{00000000-0005-0000-0000-000030010000}"/>
    <cellStyle name="Normal 3 2 3" xfId="49" xr:uid="{00000000-0005-0000-0000-000031010000}"/>
    <cellStyle name="Normal 3 2 30" xfId="454" xr:uid="{00000000-0005-0000-0000-000032010000}"/>
    <cellStyle name="Normal 3 2 31" xfId="467" xr:uid="{00000000-0005-0000-0000-000033010000}"/>
    <cellStyle name="Normal 3 2 4" xfId="62" xr:uid="{00000000-0005-0000-0000-000034010000}"/>
    <cellStyle name="Normal 3 2 5" xfId="77" xr:uid="{00000000-0005-0000-0000-000035010000}"/>
    <cellStyle name="Normal 3 2 6" xfId="95" xr:uid="{00000000-0005-0000-0000-000036010000}"/>
    <cellStyle name="Normal 3 2 7" xfId="110" xr:uid="{00000000-0005-0000-0000-000037010000}"/>
    <cellStyle name="Normal 3 2 8" xfId="125" xr:uid="{00000000-0005-0000-0000-000038010000}"/>
    <cellStyle name="Normal 3 2 9" xfId="140" xr:uid="{00000000-0005-0000-0000-000039010000}"/>
    <cellStyle name="Normal 3 20" xfId="304" xr:uid="{00000000-0005-0000-0000-00003A010000}"/>
    <cellStyle name="Normal 3 21" xfId="319" xr:uid="{00000000-0005-0000-0000-00003B010000}"/>
    <cellStyle name="Normal 3 22" xfId="334" xr:uid="{00000000-0005-0000-0000-00003C010000}"/>
    <cellStyle name="Normal 3 23" xfId="347" xr:uid="{00000000-0005-0000-0000-00003D010000}"/>
    <cellStyle name="Normal 3 24" xfId="364" xr:uid="{00000000-0005-0000-0000-00003E010000}"/>
    <cellStyle name="Normal 3 25" xfId="379" xr:uid="{00000000-0005-0000-0000-00003F010000}"/>
    <cellStyle name="Normal 3 26" xfId="394" xr:uid="{00000000-0005-0000-0000-000040010000}"/>
    <cellStyle name="Normal 3 27" xfId="409" xr:uid="{00000000-0005-0000-0000-000041010000}"/>
    <cellStyle name="Normal 3 28" xfId="424" xr:uid="{00000000-0005-0000-0000-000042010000}"/>
    <cellStyle name="Normal 3 29" xfId="439" xr:uid="{00000000-0005-0000-0000-000043010000}"/>
    <cellStyle name="Normal 3 3" xfId="48" xr:uid="{00000000-0005-0000-0000-000044010000}"/>
    <cellStyle name="Normal 3 30" xfId="453" xr:uid="{00000000-0005-0000-0000-000045010000}"/>
    <cellStyle name="Normal 3 31" xfId="466" xr:uid="{00000000-0005-0000-0000-000046010000}"/>
    <cellStyle name="Normal 3 32" xfId="550" xr:uid="{00000000-0005-0000-0000-000047010000}"/>
    <cellStyle name="Normal 3 33" xfId="546" xr:uid="{00000000-0005-0000-0000-000048010000}"/>
    <cellStyle name="Normal 3 34" xfId="553" xr:uid="{00000000-0005-0000-0000-000049010000}"/>
    <cellStyle name="Normal 3 35" xfId="554" xr:uid="{00000000-0005-0000-0000-00004A010000}"/>
    <cellStyle name="Normal 3 36" xfId="555" xr:uid="{00000000-0005-0000-0000-00004B010000}"/>
    <cellStyle name="Normal 3 37" xfId="556" xr:uid="{00000000-0005-0000-0000-00004C010000}"/>
    <cellStyle name="Normal 3 38" xfId="557" xr:uid="{00000000-0005-0000-0000-00004D010000}"/>
    <cellStyle name="Normal 3 39" xfId="558" xr:uid="{00000000-0005-0000-0000-00004E010000}"/>
    <cellStyle name="Normal 3 4" xfId="61" xr:uid="{00000000-0005-0000-0000-00004F010000}"/>
    <cellStyle name="Normal 3 40" xfId="563" xr:uid="{00000000-0005-0000-0000-000050010000}"/>
    <cellStyle name="Normal 3 41" xfId="565" xr:uid="{00000000-0005-0000-0000-000051010000}"/>
    <cellStyle name="Normal 3 42" xfId="569" xr:uid="{00000000-0005-0000-0000-000052010000}"/>
    <cellStyle name="Normal 3 43" xfId="570" xr:uid="{00000000-0005-0000-0000-000053010000}"/>
    <cellStyle name="Normal 3 44" xfId="571" xr:uid="{00000000-0005-0000-0000-000054010000}"/>
    <cellStyle name="Normal 3 45" xfId="572" xr:uid="{00000000-0005-0000-0000-000055010000}"/>
    <cellStyle name="Normal 3 46" xfId="573" xr:uid="{00000000-0005-0000-0000-000056010000}"/>
    <cellStyle name="Normal 3 47" xfId="574" xr:uid="{00000000-0005-0000-0000-000057010000}"/>
    <cellStyle name="Normal 3 48" xfId="575" xr:uid="{00000000-0005-0000-0000-000058010000}"/>
    <cellStyle name="Normal 3 49" xfId="576" xr:uid="{00000000-0005-0000-0000-000059010000}"/>
    <cellStyle name="Normal 3 5" xfId="76" xr:uid="{00000000-0005-0000-0000-00005A010000}"/>
    <cellStyle name="Normal 3 50" xfId="577" xr:uid="{00000000-0005-0000-0000-00005B010000}"/>
    <cellStyle name="Normal 3 51" xfId="578" xr:uid="{00000000-0005-0000-0000-00005C010000}"/>
    <cellStyle name="Normal 3 52" xfId="579" xr:uid="{00000000-0005-0000-0000-00005D010000}"/>
    <cellStyle name="Normal 3 53" xfId="580" xr:uid="{00000000-0005-0000-0000-00005E010000}"/>
    <cellStyle name="Normal 3 54" xfId="581" xr:uid="{00000000-0005-0000-0000-00005F010000}"/>
    <cellStyle name="Normal 3 55" xfId="582" xr:uid="{00000000-0005-0000-0000-000060010000}"/>
    <cellStyle name="Normal 3 56" xfId="583" xr:uid="{00000000-0005-0000-0000-000061010000}"/>
    <cellStyle name="Normal 3 57" xfId="584" xr:uid="{00000000-0005-0000-0000-000062010000}"/>
    <cellStyle name="Normal 3 6" xfId="94" xr:uid="{00000000-0005-0000-0000-000063010000}"/>
    <cellStyle name="Normal 3 7" xfId="109" xr:uid="{00000000-0005-0000-0000-000064010000}"/>
    <cellStyle name="Normal 3 8" xfId="124" xr:uid="{00000000-0005-0000-0000-000065010000}"/>
    <cellStyle name="Normal 3 9" xfId="139" xr:uid="{00000000-0005-0000-0000-000066010000}"/>
    <cellStyle name="Normal 4" xfId="12" xr:uid="{00000000-0005-0000-0000-000067010000}"/>
    <cellStyle name="Normal 4 10" xfId="136" xr:uid="{00000000-0005-0000-0000-000068010000}"/>
    <cellStyle name="Normal 4 11" xfId="151" xr:uid="{00000000-0005-0000-0000-000069010000}"/>
    <cellStyle name="Normal 4 12" xfId="166" xr:uid="{00000000-0005-0000-0000-00006A010000}"/>
    <cellStyle name="Normal 4 13" xfId="181" xr:uid="{00000000-0005-0000-0000-00006B010000}"/>
    <cellStyle name="Normal 4 14" xfId="196" xr:uid="{00000000-0005-0000-0000-00006C010000}"/>
    <cellStyle name="Normal 4 15" xfId="211" xr:uid="{00000000-0005-0000-0000-00006D010000}"/>
    <cellStyle name="Normal 4 16" xfId="226" xr:uid="{00000000-0005-0000-0000-00006E010000}"/>
    <cellStyle name="Normal 4 17" xfId="241" xr:uid="{00000000-0005-0000-0000-00006F010000}"/>
    <cellStyle name="Normal 4 18" xfId="256" xr:uid="{00000000-0005-0000-0000-000070010000}"/>
    <cellStyle name="Normal 4 19" xfId="271" xr:uid="{00000000-0005-0000-0000-000071010000}"/>
    <cellStyle name="Normal 4 2" xfId="24" xr:uid="{00000000-0005-0000-0000-000072010000}"/>
    <cellStyle name="Normal 4 20" xfId="286" xr:uid="{00000000-0005-0000-0000-000073010000}"/>
    <cellStyle name="Normal 4 21" xfId="301" xr:uid="{00000000-0005-0000-0000-000074010000}"/>
    <cellStyle name="Normal 4 22" xfId="316" xr:uid="{00000000-0005-0000-0000-000075010000}"/>
    <cellStyle name="Normal 4 23" xfId="331" xr:uid="{00000000-0005-0000-0000-000076010000}"/>
    <cellStyle name="Normal 4 24" xfId="354" xr:uid="{00000000-0005-0000-0000-000077010000}"/>
    <cellStyle name="Normal 4 25" xfId="361" xr:uid="{00000000-0005-0000-0000-000078010000}"/>
    <cellStyle name="Normal 4 26" xfId="376" xr:uid="{00000000-0005-0000-0000-000079010000}"/>
    <cellStyle name="Normal 4 27" xfId="391" xr:uid="{00000000-0005-0000-0000-00007A010000}"/>
    <cellStyle name="Normal 4 28" xfId="406" xr:uid="{00000000-0005-0000-0000-00007B010000}"/>
    <cellStyle name="Normal 4 29" xfId="421" xr:uid="{00000000-0005-0000-0000-00007C010000}"/>
    <cellStyle name="Normal 4 3" xfId="31" xr:uid="{00000000-0005-0000-0000-00007D010000}"/>
    <cellStyle name="Normal 4 30" xfId="436" xr:uid="{00000000-0005-0000-0000-00007E010000}"/>
    <cellStyle name="Normal 4 31" xfId="450" xr:uid="{00000000-0005-0000-0000-00007F010000}"/>
    <cellStyle name="Normal 4 4" xfId="45" xr:uid="{00000000-0005-0000-0000-000080010000}"/>
    <cellStyle name="Normal 4 5" xfId="67" xr:uid="{00000000-0005-0000-0000-000081010000}"/>
    <cellStyle name="Normal 4 6" xfId="84" xr:uid="{00000000-0005-0000-0000-000082010000}"/>
    <cellStyle name="Normal 4 7" xfId="91" xr:uid="{00000000-0005-0000-0000-000083010000}"/>
    <cellStyle name="Normal 4 8" xfId="106" xr:uid="{00000000-0005-0000-0000-000084010000}"/>
    <cellStyle name="Normal 4 9" xfId="121" xr:uid="{00000000-0005-0000-0000-000085010000}"/>
    <cellStyle name="Porcentagem" xfId="2" builtinId="5"/>
    <cellStyle name="Porcentagem 2" xfId="7" xr:uid="{00000000-0005-0000-0000-000087010000}"/>
    <cellStyle name="Porcentagem 2 10" xfId="141" xr:uid="{00000000-0005-0000-0000-000088010000}"/>
    <cellStyle name="Porcentagem 2 11" xfId="156" xr:uid="{00000000-0005-0000-0000-000089010000}"/>
    <cellStyle name="Porcentagem 2 12" xfId="171" xr:uid="{00000000-0005-0000-0000-00008A010000}"/>
    <cellStyle name="Porcentagem 2 13" xfId="186" xr:uid="{00000000-0005-0000-0000-00008B010000}"/>
    <cellStyle name="Porcentagem 2 14" xfId="201" xr:uid="{00000000-0005-0000-0000-00008C010000}"/>
    <cellStyle name="Porcentagem 2 15" xfId="216" xr:uid="{00000000-0005-0000-0000-00008D010000}"/>
    <cellStyle name="Porcentagem 2 16" xfId="231" xr:uid="{00000000-0005-0000-0000-00008E010000}"/>
    <cellStyle name="Porcentagem 2 17" xfId="246" xr:uid="{00000000-0005-0000-0000-00008F010000}"/>
    <cellStyle name="Porcentagem 2 18" xfId="261" xr:uid="{00000000-0005-0000-0000-000090010000}"/>
    <cellStyle name="Porcentagem 2 19" xfId="276" xr:uid="{00000000-0005-0000-0000-000091010000}"/>
    <cellStyle name="Porcentagem 2 2" xfId="13" xr:uid="{00000000-0005-0000-0000-000092010000}"/>
    <cellStyle name="Porcentagem 2 2 10" xfId="157" xr:uid="{00000000-0005-0000-0000-000093010000}"/>
    <cellStyle name="Porcentagem 2 2 11" xfId="172" xr:uid="{00000000-0005-0000-0000-000094010000}"/>
    <cellStyle name="Porcentagem 2 2 12" xfId="187" xr:uid="{00000000-0005-0000-0000-000095010000}"/>
    <cellStyle name="Porcentagem 2 2 13" xfId="202" xr:uid="{00000000-0005-0000-0000-000096010000}"/>
    <cellStyle name="Porcentagem 2 2 14" xfId="217" xr:uid="{00000000-0005-0000-0000-000097010000}"/>
    <cellStyle name="Porcentagem 2 2 15" xfId="232" xr:uid="{00000000-0005-0000-0000-000098010000}"/>
    <cellStyle name="Porcentagem 2 2 16" xfId="247" xr:uid="{00000000-0005-0000-0000-000099010000}"/>
    <cellStyle name="Porcentagem 2 2 17" xfId="262" xr:uid="{00000000-0005-0000-0000-00009A010000}"/>
    <cellStyle name="Porcentagem 2 2 18" xfId="277" xr:uid="{00000000-0005-0000-0000-00009B010000}"/>
    <cellStyle name="Porcentagem 2 2 19" xfId="292" xr:uid="{00000000-0005-0000-0000-00009C010000}"/>
    <cellStyle name="Porcentagem 2 2 2" xfId="37" xr:uid="{00000000-0005-0000-0000-00009D010000}"/>
    <cellStyle name="Porcentagem 2 2 20" xfId="307" xr:uid="{00000000-0005-0000-0000-00009E010000}"/>
    <cellStyle name="Porcentagem 2 2 21" xfId="322" xr:uid="{00000000-0005-0000-0000-00009F010000}"/>
    <cellStyle name="Porcentagem 2 2 22" xfId="337" xr:uid="{00000000-0005-0000-0000-0000A0010000}"/>
    <cellStyle name="Porcentagem 2 2 23" xfId="350" xr:uid="{00000000-0005-0000-0000-0000A1010000}"/>
    <cellStyle name="Porcentagem 2 2 24" xfId="367" xr:uid="{00000000-0005-0000-0000-0000A2010000}"/>
    <cellStyle name="Porcentagem 2 2 25" xfId="382" xr:uid="{00000000-0005-0000-0000-0000A3010000}"/>
    <cellStyle name="Porcentagem 2 2 26" xfId="397" xr:uid="{00000000-0005-0000-0000-0000A4010000}"/>
    <cellStyle name="Porcentagem 2 2 27" xfId="412" xr:uid="{00000000-0005-0000-0000-0000A5010000}"/>
    <cellStyle name="Porcentagem 2 2 28" xfId="427" xr:uid="{00000000-0005-0000-0000-0000A6010000}"/>
    <cellStyle name="Porcentagem 2 2 29" xfId="442" xr:uid="{00000000-0005-0000-0000-0000A7010000}"/>
    <cellStyle name="Porcentagem 2 2 3" xfId="51" xr:uid="{00000000-0005-0000-0000-0000A8010000}"/>
    <cellStyle name="Porcentagem 2 2 30" xfId="456" xr:uid="{00000000-0005-0000-0000-0000A9010000}"/>
    <cellStyle name="Porcentagem 2 2 31" xfId="469" xr:uid="{00000000-0005-0000-0000-0000AA010000}"/>
    <cellStyle name="Porcentagem 2 2 4" xfId="64" xr:uid="{00000000-0005-0000-0000-0000AB010000}"/>
    <cellStyle name="Porcentagem 2 2 5" xfId="79" xr:uid="{00000000-0005-0000-0000-0000AC010000}"/>
    <cellStyle name="Porcentagem 2 2 6" xfId="97" xr:uid="{00000000-0005-0000-0000-0000AD010000}"/>
    <cellStyle name="Porcentagem 2 2 7" xfId="112" xr:uid="{00000000-0005-0000-0000-0000AE010000}"/>
    <cellStyle name="Porcentagem 2 2 8" xfId="127" xr:uid="{00000000-0005-0000-0000-0000AF010000}"/>
    <cellStyle name="Porcentagem 2 2 9" xfId="142" xr:uid="{00000000-0005-0000-0000-0000B0010000}"/>
    <cellStyle name="Porcentagem 2 20" xfId="291" xr:uid="{00000000-0005-0000-0000-0000B1010000}"/>
    <cellStyle name="Porcentagem 2 21" xfId="306" xr:uid="{00000000-0005-0000-0000-0000B2010000}"/>
    <cellStyle name="Porcentagem 2 22" xfId="321" xr:uid="{00000000-0005-0000-0000-0000B3010000}"/>
    <cellStyle name="Porcentagem 2 23" xfId="336" xr:uid="{00000000-0005-0000-0000-0000B4010000}"/>
    <cellStyle name="Porcentagem 2 24" xfId="349" xr:uid="{00000000-0005-0000-0000-0000B5010000}"/>
    <cellStyle name="Porcentagem 2 25" xfId="366" xr:uid="{00000000-0005-0000-0000-0000B6010000}"/>
    <cellStyle name="Porcentagem 2 26" xfId="381" xr:uid="{00000000-0005-0000-0000-0000B7010000}"/>
    <cellStyle name="Porcentagem 2 27" xfId="396" xr:uid="{00000000-0005-0000-0000-0000B8010000}"/>
    <cellStyle name="Porcentagem 2 28" xfId="411" xr:uid="{00000000-0005-0000-0000-0000B9010000}"/>
    <cellStyle name="Porcentagem 2 29" xfId="426" xr:uid="{00000000-0005-0000-0000-0000BA010000}"/>
    <cellStyle name="Porcentagem 2 3" xfId="36" xr:uid="{00000000-0005-0000-0000-0000BB010000}"/>
    <cellStyle name="Porcentagem 2 30" xfId="441" xr:uid="{00000000-0005-0000-0000-0000BC010000}"/>
    <cellStyle name="Porcentagem 2 31" xfId="455" xr:uid="{00000000-0005-0000-0000-0000BD010000}"/>
    <cellStyle name="Porcentagem 2 32" xfId="468" xr:uid="{00000000-0005-0000-0000-0000BE010000}"/>
    <cellStyle name="Porcentagem 2 4" xfId="50" xr:uid="{00000000-0005-0000-0000-0000BF010000}"/>
    <cellStyle name="Porcentagem 2 5" xfId="63" xr:uid="{00000000-0005-0000-0000-0000C0010000}"/>
    <cellStyle name="Porcentagem 2 6" xfId="78" xr:uid="{00000000-0005-0000-0000-0000C1010000}"/>
    <cellStyle name="Porcentagem 2 7" xfId="96" xr:uid="{00000000-0005-0000-0000-0000C2010000}"/>
    <cellStyle name="Porcentagem 2 8" xfId="111" xr:uid="{00000000-0005-0000-0000-0000C3010000}"/>
    <cellStyle name="Porcentagem 2 9" xfId="126" xr:uid="{00000000-0005-0000-0000-0000C4010000}"/>
    <cellStyle name="Porcentagem 3" xfId="14" xr:uid="{00000000-0005-0000-0000-0000C5010000}"/>
    <cellStyle name="Porcentagem 3 10" xfId="159" xr:uid="{00000000-0005-0000-0000-0000C6010000}"/>
    <cellStyle name="Porcentagem 3 11" xfId="174" xr:uid="{00000000-0005-0000-0000-0000C7010000}"/>
    <cellStyle name="Porcentagem 3 12" xfId="189" xr:uid="{00000000-0005-0000-0000-0000C8010000}"/>
    <cellStyle name="Porcentagem 3 13" xfId="204" xr:uid="{00000000-0005-0000-0000-0000C9010000}"/>
    <cellStyle name="Porcentagem 3 14" xfId="219" xr:uid="{00000000-0005-0000-0000-0000CA010000}"/>
    <cellStyle name="Porcentagem 3 15" xfId="234" xr:uid="{00000000-0005-0000-0000-0000CB010000}"/>
    <cellStyle name="Porcentagem 3 16" xfId="249" xr:uid="{00000000-0005-0000-0000-0000CC010000}"/>
    <cellStyle name="Porcentagem 3 17" xfId="264" xr:uid="{00000000-0005-0000-0000-0000CD010000}"/>
    <cellStyle name="Porcentagem 3 18" xfId="279" xr:uid="{00000000-0005-0000-0000-0000CE010000}"/>
    <cellStyle name="Porcentagem 3 19" xfId="294" xr:uid="{00000000-0005-0000-0000-0000CF010000}"/>
    <cellStyle name="Porcentagem 3 2" xfId="38" xr:uid="{00000000-0005-0000-0000-0000D0010000}"/>
    <cellStyle name="Porcentagem 3 20" xfId="309" xr:uid="{00000000-0005-0000-0000-0000D1010000}"/>
    <cellStyle name="Porcentagem 3 21" xfId="324" xr:uid="{00000000-0005-0000-0000-0000D2010000}"/>
    <cellStyle name="Porcentagem 3 22" xfId="338" xr:uid="{00000000-0005-0000-0000-0000D3010000}"/>
    <cellStyle name="Porcentagem 3 23" xfId="351" xr:uid="{00000000-0005-0000-0000-0000D4010000}"/>
    <cellStyle name="Porcentagem 3 24" xfId="369" xr:uid="{00000000-0005-0000-0000-0000D5010000}"/>
    <cellStyle name="Porcentagem 3 25" xfId="384" xr:uid="{00000000-0005-0000-0000-0000D6010000}"/>
    <cellStyle name="Porcentagem 3 26" xfId="399" xr:uid="{00000000-0005-0000-0000-0000D7010000}"/>
    <cellStyle name="Porcentagem 3 27" xfId="414" xr:uid="{00000000-0005-0000-0000-0000D8010000}"/>
    <cellStyle name="Porcentagem 3 28" xfId="429" xr:uid="{00000000-0005-0000-0000-0000D9010000}"/>
    <cellStyle name="Porcentagem 3 29" xfId="443" xr:uid="{00000000-0005-0000-0000-0000DA010000}"/>
    <cellStyle name="Porcentagem 3 3" xfId="52" xr:uid="{00000000-0005-0000-0000-0000DB010000}"/>
    <cellStyle name="Porcentagem 3 30" xfId="457" xr:uid="{00000000-0005-0000-0000-0000DC010000}"/>
    <cellStyle name="Porcentagem 3 31" xfId="470" xr:uid="{00000000-0005-0000-0000-0000DD010000}"/>
    <cellStyle name="Porcentagem 3 4" xfId="65" xr:uid="{00000000-0005-0000-0000-0000DE010000}"/>
    <cellStyle name="Porcentagem 3 5" xfId="80" xr:uid="{00000000-0005-0000-0000-0000DF010000}"/>
    <cellStyle name="Porcentagem 3 6" xfId="99" xr:uid="{00000000-0005-0000-0000-0000E0010000}"/>
    <cellStyle name="Porcentagem 3 7" xfId="114" xr:uid="{00000000-0005-0000-0000-0000E1010000}"/>
    <cellStyle name="Porcentagem 3 8" xfId="129" xr:uid="{00000000-0005-0000-0000-0000E2010000}"/>
    <cellStyle name="Porcentagem 3 9" xfId="144" xr:uid="{00000000-0005-0000-0000-0000E3010000}"/>
    <cellStyle name="Porcentagem 4" xfId="15" xr:uid="{00000000-0005-0000-0000-0000E4010000}"/>
    <cellStyle name="Porcentagem 4 10" xfId="147" xr:uid="{00000000-0005-0000-0000-0000E5010000}"/>
    <cellStyle name="Porcentagem 4 11" xfId="162" xr:uid="{00000000-0005-0000-0000-0000E6010000}"/>
    <cellStyle name="Porcentagem 4 12" xfId="177" xr:uid="{00000000-0005-0000-0000-0000E7010000}"/>
    <cellStyle name="Porcentagem 4 13" xfId="192" xr:uid="{00000000-0005-0000-0000-0000E8010000}"/>
    <cellStyle name="Porcentagem 4 14" xfId="207" xr:uid="{00000000-0005-0000-0000-0000E9010000}"/>
    <cellStyle name="Porcentagem 4 15" xfId="222" xr:uid="{00000000-0005-0000-0000-0000EA010000}"/>
    <cellStyle name="Porcentagem 4 16" xfId="237" xr:uid="{00000000-0005-0000-0000-0000EB010000}"/>
    <cellStyle name="Porcentagem 4 17" xfId="252" xr:uid="{00000000-0005-0000-0000-0000EC010000}"/>
    <cellStyle name="Porcentagem 4 18" xfId="267" xr:uid="{00000000-0005-0000-0000-0000ED010000}"/>
    <cellStyle name="Porcentagem 4 19" xfId="282" xr:uid="{00000000-0005-0000-0000-0000EE010000}"/>
    <cellStyle name="Porcentagem 4 2" xfId="27" xr:uid="{00000000-0005-0000-0000-0000EF010000}"/>
    <cellStyle name="Porcentagem 4 20" xfId="297" xr:uid="{00000000-0005-0000-0000-0000F0010000}"/>
    <cellStyle name="Porcentagem 4 21" xfId="312" xr:uid="{00000000-0005-0000-0000-0000F1010000}"/>
    <cellStyle name="Porcentagem 4 22" xfId="327" xr:uid="{00000000-0005-0000-0000-0000F2010000}"/>
    <cellStyle name="Porcentagem 4 23" xfId="341" xr:uid="{00000000-0005-0000-0000-0000F3010000}"/>
    <cellStyle name="Porcentagem 4 24" xfId="357" xr:uid="{00000000-0005-0000-0000-0000F4010000}"/>
    <cellStyle name="Porcentagem 4 25" xfId="372" xr:uid="{00000000-0005-0000-0000-0000F5010000}"/>
    <cellStyle name="Porcentagem 4 26" xfId="387" xr:uid="{00000000-0005-0000-0000-0000F6010000}"/>
    <cellStyle name="Porcentagem 4 27" xfId="402" xr:uid="{00000000-0005-0000-0000-0000F7010000}"/>
    <cellStyle name="Porcentagem 4 28" xfId="417" xr:uid="{00000000-0005-0000-0000-0000F8010000}"/>
    <cellStyle name="Porcentagem 4 29" xfId="432" xr:uid="{00000000-0005-0000-0000-0000F9010000}"/>
    <cellStyle name="Porcentagem 4 3" xfId="41" xr:uid="{00000000-0005-0000-0000-0000FA010000}"/>
    <cellStyle name="Porcentagem 4 30" xfId="446" xr:uid="{00000000-0005-0000-0000-0000FB010000}"/>
    <cellStyle name="Porcentagem 4 31" xfId="460" xr:uid="{00000000-0005-0000-0000-0000FC010000}"/>
    <cellStyle name="Porcentagem 4 4" xfId="55" xr:uid="{00000000-0005-0000-0000-0000FD010000}"/>
    <cellStyle name="Porcentagem 4 5" xfId="70" xr:uid="{00000000-0005-0000-0000-0000FE010000}"/>
    <cellStyle name="Porcentagem 4 6" xfId="87" xr:uid="{00000000-0005-0000-0000-0000FF010000}"/>
    <cellStyle name="Porcentagem 4 7" xfId="102" xr:uid="{00000000-0005-0000-0000-000000020000}"/>
    <cellStyle name="Porcentagem 4 8" xfId="117" xr:uid="{00000000-0005-0000-0000-000001020000}"/>
    <cellStyle name="Porcentagem 4 9" xfId="132" xr:uid="{00000000-0005-0000-0000-000002020000}"/>
    <cellStyle name="Separador de milhares 2" xfId="16" xr:uid="{00000000-0005-0000-0000-000004020000}"/>
    <cellStyle name="Separador de milhares 2 2" xfId="516" xr:uid="{00000000-0005-0000-0000-000005020000}"/>
    <cellStyle name="Vírgula" xfId="1" builtinId="3"/>
    <cellStyle name="Vírgula 2" xfId="4" xr:uid="{00000000-0005-0000-0000-000006020000}"/>
    <cellStyle name="Vírgula 2 10" xfId="145" xr:uid="{00000000-0005-0000-0000-000007020000}"/>
    <cellStyle name="Vírgula 2 11" xfId="160" xr:uid="{00000000-0005-0000-0000-000008020000}"/>
    <cellStyle name="Vírgula 2 12" xfId="175" xr:uid="{00000000-0005-0000-0000-000009020000}"/>
    <cellStyle name="Vírgula 2 13" xfId="190" xr:uid="{00000000-0005-0000-0000-00000A020000}"/>
    <cellStyle name="Vírgula 2 14" xfId="205" xr:uid="{00000000-0005-0000-0000-00000B020000}"/>
    <cellStyle name="Vírgula 2 15" xfId="220" xr:uid="{00000000-0005-0000-0000-00000C020000}"/>
    <cellStyle name="Vírgula 2 16" xfId="235" xr:uid="{00000000-0005-0000-0000-00000D020000}"/>
    <cellStyle name="Vírgula 2 17" xfId="250" xr:uid="{00000000-0005-0000-0000-00000E020000}"/>
    <cellStyle name="Vírgula 2 18" xfId="265" xr:uid="{00000000-0005-0000-0000-00000F020000}"/>
    <cellStyle name="Vírgula 2 19" xfId="280" xr:uid="{00000000-0005-0000-0000-000010020000}"/>
    <cellStyle name="Vírgula 2 2" xfId="17" xr:uid="{00000000-0005-0000-0000-000011020000}"/>
    <cellStyle name="Vírgula 2 2 2" xfId="517" xr:uid="{00000000-0005-0000-0000-000012020000}"/>
    <cellStyle name="Vírgula 2 20" xfId="295" xr:uid="{00000000-0005-0000-0000-000013020000}"/>
    <cellStyle name="Vírgula 2 21" xfId="310" xr:uid="{00000000-0005-0000-0000-000014020000}"/>
    <cellStyle name="Vírgula 2 22" xfId="325" xr:uid="{00000000-0005-0000-0000-000015020000}"/>
    <cellStyle name="Vírgula 2 23" xfId="339" xr:uid="{00000000-0005-0000-0000-000016020000}"/>
    <cellStyle name="Vírgula 2 24" xfId="352" xr:uid="{00000000-0005-0000-0000-000017020000}"/>
    <cellStyle name="Vírgula 2 25" xfId="370" xr:uid="{00000000-0005-0000-0000-000018020000}"/>
    <cellStyle name="Vírgula 2 26" xfId="385" xr:uid="{00000000-0005-0000-0000-000019020000}"/>
    <cellStyle name="Vírgula 2 27" xfId="400" xr:uid="{00000000-0005-0000-0000-00001A020000}"/>
    <cellStyle name="Vírgula 2 28" xfId="415" xr:uid="{00000000-0005-0000-0000-00001B020000}"/>
    <cellStyle name="Vírgula 2 29" xfId="430" xr:uid="{00000000-0005-0000-0000-00001C020000}"/>
    <cellStyle name="Vírgula 2 3" xfId="39" xr:uid="{00000000-0005-0000-0000-00001D020000}"/>
    <cellStyle name="Vírgula 2 30" xfId="444" xr:uid="{00000000-0005-0000-0000-00001E020000}"/>
    <cellStyle name="Vírgula 2 31" xfId="458" xr:uid="{00000000-0005-0000-0000-00001F020000}"/>
    <cellStyle name="Vírgula 2 32" xfId="471" xr:uid="{00000000-0005-0000-0000-000020020000}"/>
    <cellStyle name="Vírgula 2 33" xfId="514" xr:uid="{00000000-0005-0000-0000-000021020000}"/>
    <cellStyle name="Vírgula 2 4" xfId="53" xr:uid="{00000000-0005-0000-0000-000022020000}"/>
    <cellStyle name="Vírgula 2 5" xfId="66" xr:uid="{00000000-0005-0000-0000-000023020000}"/>
    <cellStyle name="Vírgula 2 6" xfId="81" xr:uid="{00000000-0005-0000-0000-000024020000}"/>
    <cellStyle name="Vírgula 2 7" xfId="100" xr:uid="{00000000-0005-0000-0000-000025020000}"/>
    <cellStyle name="Vírgula 2 8" xfId="115" xr:uid="{00000000-0005-0000-0000-000026020000}"/>
    <cellStyle name="Vírgula 2 9" xfId="130" xr:uid="{00000000-0005-0000-0000-000027020000}"/>
    <cellStyle name="Vírgula 3" xfId="18" xr:uid="{00000000-0005-0000-0000-000028020000}"/>
    <cellStyle name="Vírgula 3 10" xfId="113" xr:uid="{00000000-0005-0000-0000-000029020000}"/>
    <cellStyle name="Vírgula 3 11" xfId="128" xr:uid="{00000000-0005-0000-0000-00002A020000}"/>
    <cellStyle name="Vírgula 3 12" xfId="143" xr:uid="{00000000-0005-0000-0000-00002B020000}"/>
    <cellStyle name="Vírgula 3 13" xfId="158" xr:uid="{00000000-0005-0000-0000-00002C020000}"/>
    <cellStyle name="Vírgula 3 14" xfId="173" xr:uid="{00000000-0005-0000-0000-00002D020000}"/>
    <cellStyle name="Vírgula 3 15" xfId="188" xr:uid="{00000000-0005-0000-0000-00002E020000}"/>
    <cellStyle name="Vírgula 3 16" xfId="203" xr:uid="{00000000-0005-0000-0000-00002F020000}"/>
    <cellStyle name="Vírgula 3 17" xfId="218" xr:uid="{00000000-0005-0000-0000-000030020000}"/>
    <cellStyle name="Vírgula 3 18" xfId="233" xr:uid="{00000000-0005-0000-0000-000031020000}"/>
    <cellStyle name="Vírgula 3 19" xfId="248" xr:uid="{00000000-0005-0000-0000-000032020000}"/>
    <cellStyle name="Vírgula 3 2" xfId="25" xr:uid="{00000000-0005-0000-0000-000033020000}"/>
    <cellStyle name="Vírgula 3 20" xfId="263" xr:uid="{00000000-0005-0000-0000-000034020000}"/>
    <cellStyle name="Vírgula 3 21" xfId="278" xr:uid="{00000000-0005-0000-0000-000035020000}"/>
    <cellStyle name="Vírgula 3 22" xfId="293" xr:uid="{00000000-0005-0000-0000-000036020000}"/>
    <cellStyle name="Vírgula 3 23" xfId="308" xr:uid="{00000000-0005-0000-0000-000037020000}"/>
    <cellStyle name="Vírgula 3 24" xfId="355" xr:uid="{00000000-0005-0000-0000-000038020000}"/>
    <cellStyle name="Vírgula 3 25" xfId="323" xr:uid="{00000000-0005-0000-0000-000039020000}"/>
    <cellStyle name="Vírgula 3 26" xfId="353" xr:uid="{00000000-0005-0000-0000-00003A020000}"/>
    <cellStyle name="Vírgula 3 27" xfId="368" xr:uid="{00000000-0005-0000-0000-00003B020000}"/>
    <cellStyle name="Vírgula 3 28" xfId="383" xr:uid="{00000000-0005-0000-0000-00003C020000}"/>
    <cellStyle name="Vírgula 3 29" xfId="398" xr:uid="{00000000-0005-0000-0000-00003D020000}"/>
    <cellStyle name="Vírgula 3 3" xfId="22" xr:uid="{00000000-0005-0000-0000-00003E020000}"/>
    <cellStyle name="Vírgula 3 30" xfId="413" xr:uid="{00000000-0005-0000-0000-00003F020000}"/>
    <cellStyle name="Vírgula 3 31" xfId="428" xr:uid="{00000000-0005-0000-0000-000040020000}"/>
    <cellStyle name="Vírgula 3 32" xfId="518" xr:uid="{00000000-0005-0000-0000-000041020000}"/>
    <cellStyle name="Vírgula 3 4" xfId="23" xr:uid="{00000000-0005-0000-0000-000042020000}"/>
    <cellStyle name="Vírgula 3 5" xfId="68" xr:uid="{00000000-0005-0000-0000-000043020000}"/>
    <cellStyle name="Vírgula 3 6" xfId="85" xr:uid="{00000000-0005-0000-0000-000044020000}"/>
    <cellStyle name="Vírgula 3 7" xfId="82" xr:uid="{00000000-0005-0000-0000-000045020000}"/>
    <cellStyle name="Vírgula 3 8" xfId="83" xr:uid="{00000000-0005-0000-0000-000046020000}"/>
    <cellStyle name="Vírgula 3 9" xfId="98" xr:uid="{00000000-0005-0000-0000-000047020000}"/>
    <cellStyle name="Vírgula 4" xfId="513" xr:uid="{00000000-0005-0000-0000-000048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</sheetPr>
  <dimension ref="C2:I40"/>
  <sheetViews>
    <sheetView workbookViewId="0">
      <selection activeCell="G18" sqref="G18"/>
    </sheetView>
  </sheetViews>
  <sheetFormatPr defaultRowHeight="15"/>
  <cols>
    <col min="3" max="3" width="39" customWidth="1"/>
    <col min="4" max="4" width="18.42578125" customWidth="1"/>
    <col min="5" max="5" width="19" customWidth="1"/>
    <col min="6" max="6" width="72.7109375" customWidth="1"/>
    <col min="7" max="7" width="38.28515625" customWidth="1"/>
    <col min="8" max="8" width="12.5703125" style="351" customWidth="1"/>
    <col min="9" max="9" width="22.5703125" bestFit="1" customWidth="1"/>
  </cols>
  <sheetData>
    <row r="2" spans="3:9">
      <c r="C2" s="276" t="s">
        <v>0</v>
      </c>
      <c r="D2" s="244"/>
      <c r="E2" s="244"/>
    </row>
    <row r="4" spans="3:9">
      <c r="C4" s="461" t="s">
        <v>1</v>
      </c>
      <c r="D4" s="461"/>
      <c r="E4" s="273" t="s">
        <v>2</v>
      </c>
      <c r="F4" s="274" t="s">
        <v>3</v>
      </c>
      <c r="G4" s="274" t="s">
        <v>4</v>
      </c>
      <c r="H4" s="338" t="s">
        <v>5</v>
      </c>
      <c r="I4" s="273" t="s">
        <v>6</v>
      </c>
    </row>
    <row r="5" spans="3:9" ht="15.75">
      <c r="C5" s="374" t="s">
        <v>7</v>
      </c>
      <c r="D5" s="426">
        <v>3992.49</v>
      </c>
      <c r="E5" s="375" t="s">
        <v>8</v>
      </c>
      <c r="F5" s="425" t="s">
        <v>9</v>
      </c>
      <c r="G5" s="427" t="s">
        <v>10</v>
      </c>
      <c r="H5" s="352">
        <v>45717</v>
      </c>
      <c r="I5" s="232"/>
    </row>
    <row r="6" spans="3:9" ht="31.5">
      <c r="C6" s="374" t="s">
        <v>11</v>
      </c>
      <c r="D6" s="426">
        <v>2907.62</v>
      </c>
      <c r="E6" s="375" t="s">
        <v>12</v>
      </c>
      <c r="F6" s="425" t="s">
        <v>9</v>
      </c>
      <c r="G6" s="427" t="s">
        <v>10</v>
      </c>
      <c r="H6" s="352">
        <v>45717</v>
      </c>
      <c r="I6" s="232"/>
    </row>
    <row r="7" spans="3:9" ht="15.75">
      <c r="C7" s="374" t="s">
        <v>13</v>
      </c>
      <c r="D7" s="426">
        <v>2892.12</v>
      </c>
      <c r="E7" s="375" t="s">
        <v>14</v>
      </c>
      <c r="F7" s="425" t="s">
        <v>15</v>
      </c>
      <c r="G7" s="427" t="s">
        <v>10</v>
      </c>
      <c r="H7" s="352">
        <v>45717</v>
      </c>
      <c r="I7" s="232"/>
    </row>
    <row r="8" spans="3:9" ht="31.5">
      <c r="C8" s="374" t="s">
        <v>11</v>
      </c>
      <c r="D8" s="426">
        <v>2907.62</v>
      </c>
      <c r="E8" s="375" t="s">
        <v>12</v>
      </c>
      <c r="F8" s="425" t="s">
        <v>9</v>
      </c>
      <c r="G8" s="427" t="s">
        <v>16</v>
      </c>
      <c r="H8" s="352">
        <v>45717</v>
      </c>
      <c r="I8" s="232"/>
    </row>
    <row r="9" spans="3:9" ht="17.25" customHeight="1">
      <c r="C9" s="376"/>
      <c r="D9" s="376"/>
      <c r="E9" s="376"/>
      <c r="F9" s="376"/>
      <c r="G9" s="376"/>
      <c r="H9" s="376"/>
      <c r="I9" s="376"/>
    </row>
    <row r="10" spans="3:9">
      <c r="D10" s="210"/>
      <c r="F10" s="209"/>
    </row>
    <row r="11" spans="3:9">
      <c r="C11" s="462" t="s">
        <v>17</v>
      </c>
      <c r="D11" s="462"/>
      <c r="F11" s="274" t="s">
        <v>18</v>
      </c>
    </row>
    <row r="12" spans="3:9">
      <c r="C12" s="185" t="s">
        <v>19</v>
      </c>
      <c r="D12" s="339">
        <v>36.590000000000003</v>
      </c>
      <c r="F12" s="275" t="s">
        <v>20</v>
      </c>
    </row>
    <row r="13" spans="3:9">
      <c r="C13" s="185" t="s">
        <v>19</v>
      </c>
      <c r="D13" s="339">
        <v>805</v>
      </c>
      <c r="F13" s="275" t="s">
        <v>21</v>
      </c>
    </row>
    <row r="14" spans="3:9">
      <c r="C14" s="185" t="s">
        <v>22</v>
      </c>
      <c r="D14" s="339">
        <f>805/12</f>
        <v>67.083333333333329</v>
      </c>
      <c r="F14" s="275" t="s">
        <v>23</v>
      </c>
    </row>
    <row r="15" spans="3:9">
      <c r="C15" s="185" t="s">
        <v>24</v>
      </c>
      <c r="D15" s="339">
        <v>87.5</v>
      </c>
      <c r="F15" s="275" t="s">
        <v>25</v>
      </c>
    </row>
    <row r="16" spans="3:9">
      <c r="C16" s="245" t="s">
        <v>26</v>
      </c>
      <c r="D16" s="210"/>
      <c r="F16" s="209"/>
      <c r="G16" s="209"/>
    </row>
    <row r="17" spans="3:7">
      <c r="C17" s="245" t="s">
        <v>27</v>
      </c>
      <c r="D17" s="210"/>
      <c r="F17" s="209"/>
      <c r="G17" s="209"/>
    </row>
    <row r="18" spans="3:7">
      <c r="D18" s="210"/>
      <c r="F18" s="209"/>
      <c r="G18" s="209"/>
    </row>
    <row r="20" spans="3:7">
      <c r="C20" s="459" t="s">
        <v>28</v>
      </c>
      <c r="D20" s="460"/>
      <c r="F20" s="301" t="s">
        <v>29</v>
      </c>
      <c r="G20" s="353"/>
    </row>
    <row r="21" spans="3:7">
      <c r="C21" s="185" t="s">
        <v>30</v>
      </c>
      <c r="D21" s="339">
        <v>6</v>
      </c>
      <c r="F21" s="185" t="s">
        <v>31</v>
      </c>
    </row>
    <row r="22" spans="3:7">
      <c r="C22" s="185" t="s">
        <v>32</v>
      </c>
      <c r="D22" s="339">
        <v>0</v>
      </c>
      <c r="F22" s="185" t="s">
        <v>33</v>
      </c>
    </row>
    <row r="23" spans="3:7">
      <c r="C23" s="185" t="s">
        <v>34</v>
      </c>
      <c r="D23" s="339">
        <v>0</v>
      </c>
      <c r="F23" s="185" t="s">
        <v>35</v>
      </c>
    </row>
    <row r="24" spans="3:7">
      <c r="C24" s="185" t="s">
        <v>36</v>
      </c>
      <c r="D24" s="339">
        <v>0</v>
      </c>
      <c r="F24" s="185" t="s">
        <v>37</v>
      </c>
    </row>
    <row r="25" spans="3:7">
      <c r="C25" s="185" t="s">
        <v>38</v>
      </c>
      <c r="D25" s="339">
        <v>2.5</v>
      </c>
      <c r="F25" s="185" t="s">
        <v>39</v>
      </c>
    </row>
    <row r="26" spans="3:7">
      <c r="C26" s="185" t="s">
        <v>40</v>
      </c>
      <c r="D26" s="339">
        <v>0</v>
      </c>
      <c r="F26" s="340" t="s">
        <v>41</v>
      </c>
      <c r="G26" s="354"/>
    </row>
    <row r="27" spans="3:7">
      <c r="C27" s="185" t="s">
        <v>42</v>
      </c>
      <c r="D27" s="339">
        <v>5.5</v>
      </c>
      <c r="F27" s="340" t="s">
        <v>43</v>
      </c>
      <c r="G27" s="354"/>
    </row>
    <row r="28" spans="3:7">
      <c r="C28" s="185" t="s">
        <v>44</v>
      </c>
      <c r="D28" s="339">
        <v>5.5</v>
      </c>
      <c r="F28" s="340" t="s">
        <v>43</v>
      </c>
      <c r="G28" s="354"/>
    </row>
    <row r="29" spans="3:7">
      <c r="C29" s="185" t="s">
        <v>45</v>
      </c>
      <c r="D29" s="339">
        <v>3.6</v>
      </c>
      <c r="F29" s="185" t="s">
        <v>46</v>
      </c>
    </row>
    <row r="30" spans="3:7">
      <c r="C30" s="185" t="s">
        <v>47</v>
      </c>
      <c r="D30" s="339">
        <v>4.3</v>
      </c>
      <c r="F30" s="185" t="s">
        <v>48</v>
      </c>
    </row>
    <row r="33" spans="3:7">
      <c r="C33" s="459" t="s">
        <v>49</v>
      </c>
      <c r="D33" s="460"/>
      <c r="F33" s="274" t="s">
        <v>29</v>
      </c>
    </row>
    <row r="34" spans="3:7">
      <c r="C34" s="185" t="s">
        <v>30</v>
      </c>
      <c r="D34" s="188">
        <v>0.05</v>
      </c>
      <c r="F34" s="185" t="s">
        <v>50</v>
      </c>
    </row>
    <row r="35" spans="3:7">
      <c r="C35" s="185" t="s">
        <v>32</v>
      </c>
      <c r="D35" s="188">
        <v>0.03</v>
      </c>
      <c r="F35" s="185" t="s">
        <v>51</v>
      </c>
    </row>
    <row r="36" spans="3:7">
      <c r="C36" s="185" t="s">
        <v>36</v>
      </c>
      <c r="D36" s="188">
        <v>0.03</v>
      </c>
      <c r="F36" s="185" t="s">
        <v>52</v>
      </c>
    </row>
    <row r="37" spans="3:7">
      <c r="C37" s="185" t="s">
        <v>38</v>
      </c>
      <c r="D37" s="188">
        <v>0.03</v>
      </c>
      <c r="F37" s="185" t="s">
        <v>53</v>
      </c>
    </row>
    <row r="38" spans="3:7">
      <c r="C38" s="185" t="s">
        <v>42</v>
      </c>
      <c r="D38" s="188">
        <v>0.02</v>
      </c>
      <c r="F38" s="185" t="s">
        <v>54</v>
      </c>
    </row>
    <row r="39" spans="3:7">
      <c r="C39" s="185" t="s">
        <v>45</v>
      </c>
      <c r="D39" s="188">
        <v>0.05</v>
      </c>
      <c r="F39" s="340" t="s">
        <v>55</v>
      </c>
      <c r="G39" s="354"/>
    </row>
    <row r="40" spans="3:7">
      <c r="C40" s="185" t="s">
        <v>47</v>
      </c>
      <c r="D40" s="188">
        <v>0.03</v>
      </c>
      <c r="F40" s="185" t="s">
        <v>56</v>
      </c>
    </row>
  </sheetData>
  <mergeCells count="4">
    <mergeCell ref="C20:D20"/>
    <mergeCell ref="C4:D4"/>
    <mergeCell ref="C33:D33"/>
    <mergeCell ref="C11:D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N141"/>
  <sheetViews>
    <sheetView tabSelected="1" workbookViewId="0">
      <selection activeCell="I27" sqref="I27"/>
    </sheetView>
  </sheetViews>
  <sheetFormatPr defaultRowHeight="15"/>
  <cols>
    <col min="1" max="1" width="14.28515625" style="105" customWidth="1"/>
    <col min="2" max="2" width="9.42578125" style="110" customWidth="1"/>
    <col min="3" max="3" width="12.28515625" style="110" customWidth="1"/>
    <col min="4" max="4" width="23.7109375" style="110" customWidth="1"/>
    <col min="5" max="5" width="47" style="109" customWidth="1"/>
    <col min="6" max="6" width="16.42578125" style="109" customWidth="1"/>
    <col min="7" max="7" width="25.140625" style="109" customWidth="1"/>
    <col min="8" max="8" width="16.28515625" style="109" bestFit="1" customWidth="1"/>
    <col min="9" max="9" width="12.5703125" style="108" bestFit="1" customWidth="1"/>
    <col min="10" max="10" width="14" style="108" bestFit="1" customWidth="1"/>
    <col min="11" max="11" width="15.5703125" style="107" customWidth="1"/>
    <col min="12" max="12" width="17.7109375" style="106" customWidth="1"/>
    <col min="13" max="13" width="9.140625" style="105"/>
    <col min="14" max="14" width="16.28515625" style="105" bestFit="1" customWidth="1"/>
    <col min="15" max="16384" width="9.140625" style="105"/>
  </cols>
  <sheetData>
    <row r="1" spans="2:12" s="438" customFormat="1" ht="15.75">
      <c r="D1" s="437" t="s">
        <v>57</v>
      </c>
    </row>
    <row r="2" spans="2:12" s="438" customFormat="1" ht="15.75"/>
    <row r="3" spans="2:12" s="438" customFormat="1" ht="15.75">
      <c r="B3" s="104" t="s">
        <v>58</v>
      </c>
      <c r="C3" s="439"/>
      <c r="D3" s="440"/>
      <c r="E3" s="440"/>
      <c r="F3" s="440"/>
      <c r="G3" s="440"/>
      <c r="H3" s="440"/>
      <c r="I3" s="440"/>
      <c r="J3" s="440"/>
      <c r="K3" s="440"/>
      <c r="L3" s="440"/>
    </row>
    <row r="4" spans="2:12" s="438" customFormat="1" ht="15.75">
      <c r="B4" s="104" t="s">
        <v>59</v>
      </c>
      <c r="C4" s="441"/>
      <c r="D4" s="442"/>
      <c r="E4" s="442"/>
      <c r="F4" s="442"/>
      <c r="G4" s="442"/>
      <c r="H4" s="442"/>
      <c r="I4" s="442"/>
      <c r="J4" s="442"/>
      <c r="K4" s="442"/>
      <c r="L4" s="442"/>
    </row>
    <row r="5" spans="2:12" s="438" customFormat="1" ht="15.75">
      <c r="B5" s="104" t="s">
        <v>60</v>
      </c>
      <c r="C5" s="441"/>
      <c r="D5" s="442"/>
      <c r="E5" s="442"/>
      <c r="F5" s="442"/>
      <c r="G5" s="442"/>
      <c r="H5" s="442"/>
      <c r="I5" s="442"/>
      <c r="J5" s="442"/>
      <c r="K5" s="442"/>
      <c r="L5" s="442"/>
    </row>
    <row r="6" spans="2:12" s="438" customFormat="1" ht="15.75">
      <c r="B6" s="443" t="s">
        <v>61</v>
      </c>
      <c r="C6" s="443"/>
      <c r="D6" s="443"/>
      <c r="E6" s="442"/>
      <c r="F6" s="442"/>
      <c r="G6" s="442"/>
      <c r="H6" s="442"/>
      <c r="I6" s="442"/>
      <c r="J6" s="442"/>
      <c r="K6" s="442"/>
      <c r="L6" s="442"/>
    </row>
    <row r="10" spans="2:12" ht="15.75" thickBot="1"/>
    <row r="11" spans="2:12" ht="15.75" thickBot="1">
      <c r="B11" s="463" t="s">
        <v>62</v>
      </c>
      <c r="C11" s="464"/>
      <c r="D11" s="464"/>
      <c r="E11" s="464"/>
      <c r="F11" s="464"/>
      <c r="G11" s="464"/>
      <c r="H11" s="464"/>
      <c r="I11" s="464"/>
      <c r="J11" s="464"/>
      <c r="K11" s="464"/>
      <c r="L11" s="465"/>
    </row>
    <row r="12" spans="2:12">
      <c r="E12" s="115"/>
      <c r="F12" s="115"/>
      <c r="G12" s="115"/>
      <c r="H12" s="115"/>
      <c r="K12" s="114"/>
      <c r="L12" s="113"/>
    </row>
    <row r="13" spans="2:12" ht="15.75" thickBot="1">
      <c r="E13" s="115"/>
      <c r="F13" s="115"/>
      <c r="G13" s="115"/>
      <c r="H13" s="115"/>
      <c r="K13" s="114"/>
      <c r="L13" s="113"/>
    </row>
    <row r="14" spans="2:12" ht="15.75" thickBot="1">
      <c r="B14" s="463" t="s">
        <v>63</v>
      </c>
      <c r="C14" s="464"/>
      <c r="D14" s="464"/>
      <c r="E14" s="464"/>
      <c r="F14" s="464"/>
      <c r="G14" s="464"/>
      <c r="H14" s="464"/>
      <c r="I14" s="464"/>
      <c r="J14" s="464"/>
      <c r="K14" s="464"/>
      <c r="L14" s="465"/>
    </row>
    <row r="15" spans="2:12" s="112" customFormat="1" ht="30">
      <c r="B15" s="261" t="s">
        <v>64</v>
      </c>
      <c r="C15" s="264" t="s">
        <v>65</v>
      </c>
      <c r="D15" s="264" t="s">
        <v>66</v>
      </c>
      <c r="E15" s="264" t="s">
        <v>67</v>
      </c>
      <c r="F15" s="262" t="s">
        <v>68</v>
      </c>
      <c r="G15" s="263" t="s">
        <v>69</v>
      </c>
      <c r="H15" s="263" t="s">
        <v>70</v>
      </c>
      <c r="I15" s="265" t="s">
        <v>71</v>
      </c>
      <c r="J15" s="265" t="s">
        <v>72</v>
      </c>
      <c r="K15" s="266" t="s">
        <v>73</v>
      </c>
      <c r="L15" s="267" t="s">
        <v>74</v>
      </c>
    </row>
    <row r="16" spans="2:12" s="112" customFormat="1" ht="29.25" customHeight="1">
      <c r="B16" s="358" t="s">
        <v>75</v>
      </c>
      <c r="C16" s="378" t="s">
        <v>30</v>
      </c>
      <c r="D16" s="433" t="s">
        <v>76</v>
      </c>
      <c r="E16" s="431" t="s">
        <v>11</v>
      </c>
      <c r="F16" s="349" t="s">
        <v>77</v>
      </c>
      <c r="G16" s="349" t="s">
        <v>78</v>
      </c>
      <c r="H16" s="350">
        <v>0</v>
      </c>
      <c r="I16" s="377">
        <v>1</v>
      </c>
      <c r="J16" s="368">
        <f>'01'!J179</f>
        <v>5191.58</v>
      </c>
      <c r="K16" s="271">
        <f>J16*I16</f>
        <v>5191.58</v>
      </c>
      <c r="L16" s="272">
        <f>K16*12</f>
        <v>62298.96</v>
      </c>
    </row>
    <row r="17" spans="2:14" s="112" customFormat="1" ht="32.25" customHeight="1">
      <c r="B17" s="358" t="s">
        <v>79</v>
      </c>
      <c r="C17" s="378" t="s">
        <v>30</v>
      </c>
      <c r="D17" s="433" t="s">
        <v>76</v>
      </c>
      <c r="E17" s="431" t="s">
        <v>7</v>
      </c>
      <c r="F17" s="349" t="s">
        <v>77</v>
      </c>
      <c r="G17" s="349" t="s">
        <v>78</v>
      </c>
      <c r="H17" s="350">
        <v>0.3</v>
      </c>
      <c r="I17" s="377">
        <v>1</v>
      </c>
      <c r="J17" s="368">
        <f>'02'!J179</f>
        <v>8532.91</v>
      </c>
      <c r="K17" s="271">
        <f t="shared" ref="K17:K20" si="0">J17*I17</f>
        <v>8532.91</v>
      </c>
      <c r="L17" s="272">
        <f t="shared" ref="L17:L20" si="1">K17*12</f>
        <v>102394.92</v>
      </c>
    </row>
    <row r="18" spans="2:14" s="112" customFormat="1" ht="30">
      <c r="B18" s="358" t="s">
        <v>80</v>
      </c>
      <c r="C18" s="378" t="s">
        <v>30</v>
      </c>
      <c r="D18" s="433" t="s">
        <v>81</v>
      </c>
      <c r="E18" s="431" t="s">
        <v>13</v>
      </c>
      <c r="F18" s="349" t="s">
        <v>77</v>
      </c>
      <c r="G18" s="349" t="s">
        <v>78</v>
      </c>
      <c r="H18" s="350">
        <v>0</v>
      </c>
      <c r="I18" s="377">
        <v>1</v>
      </c>
      <c r="J18" s="368">
        <f>'03'!J179</f>
        <v>5169.3599999999997</v>
      </c>
      <c r="K18" s="271">
        <f t="shared" si="0"/>
        <v>5169.3599999999997</v>
      </c>
      <c r="L18" s="272">
        <f t="shared" si="1"/>
        <v>62032.319999999992</v>
      </c>
    </row>
    <row r="19" spans="2:14" s="112" customFormat="1" ht="30">
      <c r="B19" s="358" t="s">
        <v>82</v>
      </c>
      <c r="C19" s="378" t="s">
        <v>30</v>
      </c>
      <c r="D19" s="433" t="s">
        <v>81</v>
      </c>
      <c r="E19" s="431" t="s">
        <v>7</v>
      </c>
      <c r="F19" s="349" t="s">
        <v>77</v>
      </c>
      <c r="G19" s="349" t="s">
        <v>78</v>
      </c>
      <c r="H19" s="350">
        <v>0.3</v>
      </c>
      <c r="I19" s="377">
        <v>1</v>
      </c>
      <c r="J19" s="368">
        <f>'04'!J179</f>
        <v>8532.91</v>
      </c>
      <c r="K19" s="271">
        <f t="shared" si="0"/>
        <v>8532.91</v>
      </c>
      <c r="L19" s="272">
        <f t="shared" si="1"/>
        <v>102394.92</v>
      </c>
    </row>
    <row r="20" spans="2:14" s="112" customFormat="1">
      <c r="B20" s="357" t="s">
        <v>83</v>
      </c>
      <c r="C20" s="379" t="s">
        <v>38</v>
      </c>
      <c r="D20" s="432" t="s">
        <v>84</v>
      </c>
      <c r="E20" s="430" t="s">
        <v>85</v>
      </c>
      <c r="F20" s="349" t="s">
        <v>77</v>
      </c>
      <c r="G20" s="349" t="s">
        <v>78</v>
      </c>
      <c r="H20" s="350">
        <v>0</v>
      </c>
      <c r="I20" s="377">
        <v>1</v>
      </c>
      <c r="J20" s="368">
        <f>'05'!J178</f>
        <v>5273.36</v>
      </c>
      <c r="K20" s="271">
        <f t="shared" si="0"/>
        <v>5273.36</v>
      </c>
      <c r="L20" s="272">
        <f t="shared" si="1"/>
        <v>63280.319999999992</v>
      </c>
    </row>
    <row r="21" spans="2:14">
      <c r="B21" s="183" t="s">
        <v>86</v>
      </c>
      <c r="C21" s="277"/>
      <c r="D21" s="277"/>
      <c r="E21" s="184"/>
      <c r="F21" s="184"/>
      <c r="G21" s="184"/>
      <c r="H21" s="184"/>
      <c r="I21" s="268">
        <f>SUM(I16:I20)</f>
        <v>5</v>
      </c>
      <c r="K21" s="269">
        <f>SUM(K16:K20)</f>
        <v>32700.12</v>
      </c>
      <c r="L21" s="231">
        <f>SUM(L16:L20)</f>
        <v>392401.44</v>
      </c>
    </row>
    <row r="22" spans="2:14">
      <c r="B22" s="222" t="s">
        <v>87</v>
      </c>
      <c r="C22" s="223"/>
      <c r="D22" s="223"/>
      <c r="E22" s="223"/>
      <c r="F22" s="223"/>
      <c r="G22" s="223"/>
      <c r="H22" s="223"/>
      <c r="I22" s="223"/>
      <c r="J22" s="223"/>
      <c r="K22" s="270">
        <f>L22/12</f>
        <v>0</v>
      </c>
      <c r="L22" s="116">
        <f>insumos!K76</f>
        <v>0</v>
      </c>
      <c r="N22" s="205"/>
    </row>
    <row r="23" spans="2:14">
      <c r="B23" s="206" t="s">
        <v>88</v>
      </c>
      <c r="C23" s="356"/>
      <c r="D23" s="356"/>
      <c r="E23" s="259"/>
      <c r="F23" s="259"/>
      <c r="G23" s="259"/>
      <c r="H23" s="259"/>
      <c r="I23" s="259"/>
      <c r="J23" s="259"/>
      <c r="K23" s="259"/>
      <c r="L23" s="260">
        <f>L21+L22</f>
        <v>392401.44</v>
      </c>
      <c r="N23" s="205"/>
    </row>
    <row r="24" spans="2:14">
      <c r="B24" s="277"/>
      <c r="C24" s="277"/>
      <c r="D24" s="277"/>
      <c r="E24" s="277"/>
      <c r="F24" s="277"/>
      <c r="G24" s="277"/>
      <c r="H24" s="277"/>
      <c r="I24" s="277"/>
      <c r="J24" s="277"/>
      <c r="K24" s="277"/>
      <c r="L24" s="278"/>
      <c r="N24" s="205"/>
    </row>
    <row r="25" spans="2:14" ht="15.75">
      <c r="B25" s="277"/>
      <c r="C25" s="277"/>
      <c r="D25" s="277"/>
      <c r="E25" s="437" t="s">
        <v>89</v>
      </c>
      <c r="F25" s="277"/>
      <c r="G25" s="277"/>
      <c r="H25" s="277"/>
      <c r="I25" s="277"/>
      <c r="J25" s="277"/>
      <c r="K25" s="277"/>
      <c r="L25" s="278"/>
      <c r="N25" s="205"/>
    </row>
    <row r="26" spans="2:14" ht="15.75">
      <c r="B26" s="111"/>
      <c r="C26" s="111"/>
      <c r="D26" s="111"/>
      <c r="E26" s="438" t="s">
        <v>90</v>
      </c>
      <c r="F26" s="105"/>
      <c r="G26" s="105"/>
      <c r="H26" s="105"/>
      <c r="I26" s="105"/>
      <c r="J26" s="105"/>
      <c r="K26" s="105"/>
      <c r="L26" s="105"/>
    </row>
    <row r="27" spans="2:14" ht="15.75">
      <c r="B27" s="111"/>
      <c r="C27" s="111"/>
      <c r="D27" s="111"/>
      <c r="E27" s="438" t="s">
        <v>91</v>
      </c>
      <c r="F27" s="105"/>
      <c r="G27" s="105"/>
      <c r="H27" s="105"/>
      <c r="I27" s="105"/>
      <c r="J27" s="105"/>
      <c r="K27" s="105"/>
      <c r="L27" s="105"/>
    </row>
    <row r="28" spans="2:14" ht="15.75">
      <c r="B28" s="111"/>
      <c r="C28" s="111"/>
      <c r="D28" s="111"/>
      <c r="E28" s="438" t="s">
        <v>92</v>
      </c>
      <c r="F28" s="105"/>
      <c r="G28" s="105"/>
      <c r="H28" s="105"/>
      <c r="I28" s="105"/>
      <c r="J28" s="105"/>
      <c r="K28" s="105"/>
      <c r="L28" s="105"/>
    </row>
    <row r="29" spans="2:14" ht="15.75">
      <c r="B29" s="111"/>
      <c r="C29" s="111"/>
      <c r="D29" s="111"/>
      <c r="E29" s="438" t="s">
        <v>93</v>
      </c>
      <c r="F29" s="105"/>
      <c r="G29" s="105"/>
      <c r="H29" s="105"/>
      <c r="I29" s="105"/>
      <c r="J29" s="105"/>
      <c r="K29" s="105"/>
      <c r="L29" s="105"/>
    </row>
    <row r="30" spans="2:14">
      <c r="B30" s="111"/>
      <c r="C30" s="111"/>
      <c r="D30" s="111"/>
      <c r="E30" s="105"/>
      <c r="F30" s="105"/>
      <c r="G30" s="105"/>
      <c r="H30" s="105"/>
      <c r="I30" s="105"/>
      <c r="J30" s="105"/>
      <c r="K30" s="105"/>
      <c r="L30" s="105"/>
    </row>
    <row r="31" spans="2:14">
      <c r="B31" s="111"/>
      <c r="C31" s="111"/>
      <c r="D31" s="111"/>
      <c r="E31" s="105"/>
      <c r="F31" s="105"/>
      <c r="G31" s="105"/>
      <c r="H31" s="105"/>
      <c r="I31" s="105"/>
      <c r="J31" s="105"/>
      <c r="K31" s="105"/>
      <c r="L31" s="105"/>
    </row>
    <row r="32" spans="2:14">
      <c r="B32" s="111"/>
      <c r="C32" s="111"/>
      <c r="D32" s="111"/>
      <c r="E32" s="105"/>
      <c r="F32" s="105"/>
      <c r="G32" s="105"/>
      <c r="H32" s="105"/>
      <c r="I32" s="105"/>
      <c r="J32" s="105"/>
      <c r="K32" s="105"/>
      <c r="L32" s="105"/>
    </row>
    <row r="33" spans="2:12">
      <c r="B33" s="111"/>
      <c r="C33" s="111"/>
      <c r="D33" s="111"/>
      <c r="E33" s="105"/>
      <c r="F33" s="105"/>
      <c r="G33" s="105"/>
      <c r="H33" s="105"/>
      <c r="I33" s="105"/>
      <c r="J33" s="105"/>
      <c r="K33" s="105"/>
      <c r="L33" s="105"/>
    </row>
    <row r="34" spans="2:12">
      <c r="B34" s="111"/>
      <c r="C34" s="111"/>
      <c r="D34" s="111"/>
      <c r="E34" s="105"/>
      <c r="F34" s="105"/>
      <c r="G34" s="105"/>
      <c r="H34" s="105"/>
      <c r="I34" s="105"/>
      <c r="J34" s="105"/>
      <c r="K34" s="105"/>
      <c r="L34" s="105"/>
    </row>
    <row r="35" spans="2:12">
      <c r="B35" s="111"/>
      <c r="C35" s="111"/>
      <c r="D35" s="111"/>
      <c r="E35" s="105"/>
      <c r="F35" s="105"/>
      <c r="G35" s="105"/>
      <c r="H35" s="105"/>
      <c r="I35" s="105"/>
      <c r="J35" s="105"/>
      <c r="K35" s="105"/>
      <c r="L35" s="105"/>
    </row>
    <row r="36" spans="2:12">
      <c r="B36" s="111"/>
      <c r="C36" s="111"/>
      <c r="D36" s="111"/>
      <c r="E36" s="105"/>
      <c r="F36" s="105"/>
      <c r="G36" s="105"/>
      <c r="H36" s="105"/>
      <c r="I36" s="105"/>
      <c r="J36" s="105"/>
      <c r="K36" s="105"/>
      <c r="L36" s="105"/>
    </row>
    <row r="37" spans="2:12">
      <c r="B37" s="111"/>
      <c r="C37" s="111"/>
      <c r="D37" s="111"/>
      <c r="E37" s="105"/>
      <c r="F37" s="105"/>
      <c r="G37" s="105"/>
      <c r="H37" s="105"/>
      <c r="I37" s="105"/>
      <c r="J37" s="105"/>
      <c r="K37" s="105"/>
      <c r="L37" s="105"/>
    </row>
    <row r="38" spans="2:12">
      <c r="B38" s="111"/>
      <c r="C38" s="111"/>
      <c r="D38" s="111"/>
      <c r="E38" s="105"/>
      <c r="F38" s="105"/>
      <c r="G38" s="105"/>
      <c r="H38" s="105"/>
      <c r="I38" s="105"/>
      <c r="J38" s="105"/>
      <c r="K38" s="105"/>
      <c r="L38" s="105"/>
    </row>
    <row r="39" spans="2:12">
      <c r="B39" s="111"/>
      <c r="C39" s="111"/>
      <c r="D39" s="111"/>
      <c r="E39" s="105"/>
      <c r="F39" s="105"/>
      <c r="G39" s="105"/>
      <c r="H39" s="105"/>
      <c r="I39" s="105"/>
      <c r="J39" s="105"/>
      <c r="K39" s="105"/>
      <c r="L39" s="105"/>
    </row>
    <row r="40" spans="2:12">
      <c r="B40" s="111"/>
      <c r="C40" s="111"/>
      <c r="D40" s="111"/>
      <c r="E40" s="105"/>
      <c r="F40" s="105"/>
      <c r="G40" s="105"/>
      <c r="H40" s="105"/>
      <c r="I40" s="105"/>
      <c r="J40" s="105"/>
      <c r="K40" s="105"/>
      <c r="L40" s="105"/>
    </row>
    <row r="41" spans="2:12">
      <c r="B41" s="111"/>
      <c r="C41" s="111"/>
      <c r="D41" s="111"/>
      <c r="E41" s="105"/>
      <c r="F41" s="105"/>
      <c r="G41" s="105"/>
      <c r="H41" s="105"/>
      <c r="I41" s="105"/>
      <c r="J41" s="105"/>
      <c r="K41" s="105"/>
      <c r="L41" s="105"/>
    </row>
    <row r="42" spans="2:12">
      <c r="B42" s="111"/>
      <c r="C42" s="111"/>
      <c r="D42" s="111"/>
      <c r="E42" s="105"/>
      <c r="F42" s="105"/>
      <c r="G42" s="105"/>
      <c r="H42" s="105"/>
      <c r="I42" s="105"/>
      <c r="J42" s="105"/>
      <c r="K42" s="105"/>
      <c r="L42" s="105"/>
    </row>
    <row r="43" spans="2:12">
      <c r="B43" s="111"/>
      <c r="C43" s="111"/>
      <c r="D43" s="111"/>
      <c r="E43" s="105"/>
      <c r="F43" s="105"/>
      <c r="G43" s="105"/>
      <c r="H43" s="105"/>
      <c r="I43" s="105"/>
      <c r="J43" s="105"/>
      <c r="K43" s="105"/>
      <c r="L43" s="105"/>
    </row>
    <row r="44" spans="2:12">
      <c r="B44" s="111"/>
      <c r="C44" s="111"/>
      <c r="D44" s="111"/>
      <c r="E44" s="105"/>
      <c r="F44" s="105"/>
      <c r="G44" s="105"/>
      <c r="H44" s="105"/>
      <c r="I44" s="105"/>
      <c r="J44" s="105"/>
      <c r="K44" s="105"/>
      <c r="L44" s="105"/>
    </row>
    <row r="45" spans="2:12">
      <c r="B45" s="111"/>
      <c r="C45" s="111"/>
      <c r="D45" s="111"/>
      <c r="E45" s="105"/>
      <c r="F45" s="105"/>
      <c r="G45" s="105"/>
      <c r="H45" s="105"/>
      <c r="I45" s="105"/>
      <c r="J45" s="105"/>
      <c r="K45" s="105"/>
      <c r="L45" s="105"/>
    </row>
    <row r="46" spans="2:12">
      <c r="B46" s="111"/>
      <c r="C46" s="111"/>
      <c r="D46" s="111"/>
      <c r="E46" s="105"/>
      <c r="F46" s="105"/>
      <c r="G46" s="105"/>
      <c r="H46" s="105"/>
      <c r="I46" s="105"/>
      <c r="J46" s="105"/>
      <c r="K46" s="105"/>
      <c r="L46" s="105"/>
    </row>
    <row r="47" spans="2:12">
      <c r="B47" s="111"/>
      <c r="C47" s="111"/>
      <c r="D47" s="111"/>
      <c r="E47" s="105"/>
      <c r="F47" s="105"/>
      <c r="G47" s="105"/>
      <c r="H47" s="105"/>
      <c r="I47" s="105"/>
      <c r="J47" s="105"/>
      <c r="K47" s="105"/>
      <c r="L47" s="105"/>
    </row>
    <row r="48" spans="2:12">
      <c r="B48" s="111"/>
      <c r="C48" s="111"/>
      <c r="D48" s="111"/>
      <c r="E48" s="105"/>
      <c r="F48" s="105"/>
      <c r="G48" s="105"/>
      <c r="H48" s="105"/>
      <c r="I48" s="105"/>
      <c r="J48" s="105"/>
      <c r="K48" s="105"/>
      <c r="L48" s="105"/>
    </row>
    <row r="49" spans="2:12">
      <c r="B49" s="111"/>
      <c r="C49" s="111"/>
      <c r="D49" s="111"/>
      <c r="E49" s="105"/>
      <c r="F49" s="105"/>
      <c r="G49" s="105"/>
      <c r="H49" s="105"/>
      <c r="I49" s="105"/>
      <c r="J49" s="105"/>
      <c r="K49" s="105"/>
      <c r="L49" s="105"/>
    </row>
    <row r="50" spans="2:12">
      <c r="B50" s="111"/>
      <c r="C50" s="111"/>
      <c r="D50" s="111"/>
      <c r="E50" s="105"/>
      <c r="F50" s="105"/>
      <c r="G50" s="105"/>
      <c r="H50" s="105"/>
      <c r="I50" s="105"/>
      <c r="J50" s="105"/>
      <c r="K50" s="105"/>
      <c r="L50" s="105"/>
    </row>
    <row r="51" spans="2:12">
      <c r="B51" s="111"/>
      <c r="C51" s="111"/>
      <c r="D51" s="111"/>
      <c r="E51" s="105"/>
      <c r="F51" s="105"/>
      <c r="G51" s="105"/>
      <c r="H51" s="105"/>
      <c r="I51" s="105"/>
      <c r="J51" s="105"/>
      <c r="K51" s="105"/>
      <c r="L51" s="105"/>
    </row>
    <row r="52" spans="2:12">
      <c r="B52" s="111"/>
      <c r="C52" s="111"/>
      <c r="D52" s="111"/>
      <c r="E52" s="105"/>
      <c r="F52" s="105"/>
      <c r="G52" s="105"/>
      <c r="H52" s="105"/>
      <c r="I52" s="105"/>
      <c r="J52" s="105"/>
      <c r="K52" s="105"/>
      <c r="L52" s="105"/>
    </row>
    <row r="53" spans="2:12">
      <c r="B53" s="111"/>
      <c r="C53" s="111"/>
      <c r="D53" s="111"/>
      <c r="E53" s="105"/>
      <c r="F53" s="105"/>
      <c r="G53" s="105"/>
      <c r="H53" s="105"/>
      <c r="I53" s="105"/>
      <c r="J53" s="105"/>
      <c r="K53" s="105"/>
      <c r="L53" s="105"/>
    </row>
    <row r="54" spans="2:12">
      <c r="B54" s="111"/>
      <c r="C54" s="111"/>
      <c r="D54" s="111"/>
      <c r="E54" s="105"/>
      <c r="F54" s="105"/>
      <c r="G54" s="105"/>
      <c r="H54" s="105"/>
      <c r="I54" s="105"/>
      <c r="J54" s="105"/>
      <c r="K54" s="105"/>
      <c r="L54" s="105"/>
    </row>
    <row r="55" spans="2:12">
      <c r="B55" s="111"/>
      <c r="C55" s="111"/>
      <c r="D55" s="111"/>
      <c r="E55" s="105"/>
      <c r="F55" s="105"/>
      <c r="G55" s="105"/>
      <c r="H55" s="105"/>
      <c r="I55" s="105"/>
      <c r="J55" s="105"/>
      <c r="K55" s="105"/>
      <c r="L55" s="105"/>
    </row>
    <row r="56" spans="2:12">
      <c r="B56" s="111"/>
      <c r="C56" s="111"/>
      <c r="D56" s="111"/>
      <c r="E56" s="105"/>
      <c r="F56" s="105"/>
      <c r="G56" s="105"/>
      <c r="H56" s="105"/>
      <c r="I56" s="105"/>
      <c r="J56" s="105"/>
      <c r="K56" s="105"/>
      <c r="L56" s="105"/>
    </row>
    <row r="57" spans="2:12">
      <c r="B57" s="111"/>
      <c r="C57" s="111"/>
      <c r="D57" s="111"/>
      <c r="E57" s="105"/>
      <c r="F57" s="105"/>
      <c r="G57" s="105"/>
      <c r="H57" s="105"/>
      <c r="I57" s="105"/>
      <c r="J57" s="105"/>
      <c r="K57" s="105"/>
      <c r="L57" s="105"/>
    </row>
    <row r="58" spans="2:12">
      <c r="B58" s="111"/>
      <c r="C58" s="111"/>
      <c r="D58" s="111"/>
      <c r="E58" s="105"/>
      <c r="F58" s="105"/>
      <c r="G58" s="105"/>
      <c r="H58" s="105"/>
      <c r="I58" s="105"/>
      <c r="J58" s="105"/>
      <c r="K58" s="105"/>
      <c r="L58" s="105"/>
    </row>
    <row r="59" spans="2:12">
      <c r="B59" s="111"/>
      <c r="C59" s="111"/>
      <c r="D59" s="111"/>
      <c r="E59" s="105"/>
      <c r="F59" s="105"/>
      <c r="G59" s="105"/>
      <c r="H59" s="105"/>
      <c r="I59" s="105"/>
      <c r="J59" s="105"/>
      <c r="K59" s="105"/>
      <c r="L59" s="105"/>
    </row>
    <row r="60" spans="2:12">
      <c r="B60" s="111"/>
      <c r="C60" s="111"/>
      <c r="D60" s="111"/>
      <c r="E60" s="105"/>
      <c r="F60" s="105"/>
      <c r="G60" s="105"/>
      <c r="H60" s="105"/>
      <c r="I60" s="105"/>
      <c r="J60" s="105"/>
      <c r="K60" s="105"/>
      <c r="L60" s="105"/>
    </row>
    <row r="61" spans="2:12">
      <c r="B61" s="111"/>
      <c r="C61" s="111"/>
      <c r="D61" s="111"/>
      <c r="E61" s="105"/>
      <c r="F61" s="105"/>
      <c r="G61" s="105"/>
      <c r="H61" s="105"/>
      <c r="I61" s="105"/>
      <c r="J61" s="105"/>
      <c r="K61" s="105"/>
      <c r="L61" s="105"/>
    </row>
    <row r="62" spans="2:12">
      <c r="B62" s="111"/>
      <c r="C62" s="111"/>
      <c r="D62" s="111"/>
      <c r="E62" s="105"/>
      <c r="F62" s="105"/>
      <c r="G62" s="105"/>
      <c r="H62" s="105"/>
      <c r="I62" s="105"/>
      <c r="J62" s="105"/>
      <c r="K62" s="105"/>
      <c r="L62" s="105"/>
    </row>
    <row r="63" spans="2:12">
      <c r="B63" s="111"/>
      <c r="C63" s="111"/>
      <c r="D63" s="111"/>
      <c r="E63" s="105"/>
      <c r="F63" s="105"/>
      <c r="G63" s="105"/>
      <c r="H63" s="105"/>
      <c r="I63" s="105"/>
      <c r="J63" s="105"/>
      <c r="K63" s="105"/>
      <c r="L63" s="105"/>
    </row>
    <row r="64" spans="2:12">
      <c r="B64" s="111"/>
      <c r="C64" s="111"/>
      <c r="D64" s="111"/>
      <c r="E64" s="105"/>
      <c r="F64" s="105"/>
      <c r="G64" s="105"/>
      <c r="H64" s="105"/>
      <c r="I64" s="105"/>
      <c r="J64" s="105"/>
      <c r="K64" s="105"/>
      <c r="L64" s="105"/>
    </row>
    <row r="65" spans="2:12">
      <c r="B65" s="111"/>
      <c r="C65" s="111"/>
      <c r="D65" s="111"/>
      <c r="E65" s="105"/>
      <c r="F65" s="105"/>
      <c r="G65" s="105"/>
      <c r="H65" s="105"/>
      <c r="I65" s="105"/>
      <c r="J65" s="105"/>
      <c r="K65" s="105"/>
      <c r="L65" s="105"/>
    </row>
    <row r="66" spans="2:12">
      <c r="B66" s="111"/>
      <c r="C66" s="111"/>
      <c r="D66" s="111"/>
      <c r="E66" s="105"/>
      <c r="F66" s="105"/>
      <c r="G66" s="105"/>
      <c r="H66" s="105"/>
      <c r="I66" s="105"/>
      <c r="J66" s="105"/>
      <c r="K66" s="105"/>
      <c r="L66" s="105"/>
    </row>
    <row r="67" spans="2:12">
      <c r="B67" s="111"/>
      <c r="C67" s="111"/>
      <c r="D67" s="111"/>
      <c r="E67" s="105"/>
      <c r="F67" s="105"/>
      <c r="G67" s="105"/>
      <c r="H67" s="105"/>
      <c r="I67" s="105"/>
      <c r="J67" s="105"/>
      <c r="K67" s="105"/>
      <c r="L67" s="105"/>
    </row>
    <row r="68" spans="2:12">
      <c r="B68" s="111"/>
      <c r="C68" s="111"/>
      <c r="D68" s="111"/>
      <c r="E68" s="105"/>
      <c r="F68" s="105"/>
      <c r="G68" s="105"/>
      <c r="H68" s="105"/>
      <c r="I68" s="105"/>
      <c r="J68" s="105"/>
      <c r="K68" s="105"/>
      <c r="L68" s="105"/>
    </row>
    <row r="69" spans="2:12">
      <c r="B69" s="111"/>
      <c r="C69" s="111"/>
      <c r="D69" s="111"/>
      <c r="E69" s="105"/>
      <c r="F69" s="105"/>
      <c r="G69" s="105"/>
      <c r="H69" s="105"/>
      <c r="I69" s="105"/>
      <c r="J69" s="105"/>
      <c r="K69" s="105"/>
      <c r="L69" s="105"/>
    </row>
    <row r="70" spans="2:12">
      <c r="B70" s="111"/>
      <c r="C70" s="111"/>
      <c r="D70" s="111"/>
      <c r="E70" s="105"/>
      <c r="F70" s="105"/>
      <c r="G70" s="105"/>
      <c r="H70" s="105"/>
      <c r="I70" s="105"/>
      <c r="J70" s="105"/>
      <c r="K70" s="105"/>
      <c r="L70" s="105"/>
    </row>
    <row r="71" spans="2:12">
      <c r="B71" s="111"/>
      <c r="C71" s="111"/>
      <c r="D71" s="111"/>
      <c r="E71" s="105"/>
      <c r="F71" s="105"/>
      <c r="G71" s="105"/>
      <c r="H71" s="105"/>
      <c r="I71" s="105"/>
      <c r="J71" s="105"/>
      <c r="K71" s="105"/>
      <c r="L71" s="105"/>
    </row>
    <row r="72" spans="2:12">
      <c r="B72" s="111"/>
      <c r="C72" s="111"/>
      <c r="D72" s="111"/>
      <c r="E72" s="105"/>
      <c r="F72" s="105"/>
      <c r="G72" s="105"/>
      <c r="H72" s="105"/>
      <c r="I72" s="105"/>
      <c r="J72" s="105"/>
      <c r="K72" s="105"/>
      <c r="L72" s="105"/>
    </row>
    <row r="73" spans="2:12">
      <c r="B73" s="111"/>
      <c r="C73" s="111"/>
      <c r="D73" s="111"/>
      <c r="E73" s="105"/>
      <c r="F73" s="105"/>
      <c r="G73" s="105"/>
      <c r="H73" s="105"/>
      <c r="I73" s="105"/>
      <c r="J73" s="105"/>
      <c r="K73" s="105"/>
      <c r="L73" s="105"/>
    </row>
    <row r="74" spans="2:12">
      <c r="B74" s="111"/>
      <c r="C74" s="111"/>
      <c r="D74" s="111"/>
      <c r="E74" s="105"/>
      <c r="F74" s="105"/>
      <c r="G74" s="105"/>
      <c r="H74" s="105"/>
      <c r="I74" s="105"/>
      <c r="J74" s="105"/>
      <c r="K74" s="105"/>
      <c r="L74" s="105"/>
    </row>
    <row r="75" spans="2:12">
      <c r="B75" s="111"/>
      <c r="C75" s="111"/>
      <c r="D75" s="111"/>
      <c r="E75" s="105"/>
      <c r="F75" s="105"/>
      <c r="G75" s="105"/>
      <c r="H75" s="105"/>
      <c r="I75" s="105"/>
      <c r="J75" s="105"/>
      <c r="K75" s="105"/>
      <c r="L75" s="105"/>
    </row>
    <row r="76" spans="2:12">
      <c r="B76" s="111"/>
      <c r="C76" s="111"/>
      <c r="D76" s="111"/>
      <c r="E76" s="105"/>
      <c r="F76" s="105"/>
      <c r="G76" s="105"/>
      <c r="H76" s="105"/>
      <c r="I76" s="105"/>
      <c r="J76" s="105"/>
      <c r="K76" s="105"/>
      <c r="L76" s="105"/>
    </row>
    <row r="77" spans="2:12">
      <c r="B77" s="111"/>
      <c r="C77" s="111"/>
      <c r="D77" s="111"/>
      <c r="E77" s="105"/>
      <c r="F77" s="105"/>
      <c r="G77" s="105"/>
      <c r="H77" s="105"/>
      <c r="I77" s="105"/>
      <c r="J77" s="105"/>
      <c r="K77" s="105"/>
      <c r="L77" s="105"/>
    </row>
    <row r="78" spans="2:12">
      <c r="B78" s="111"/>
      <c r="C78" s="111"/>
      <c r="D78" s="111"/>
      <c r="E78" s="105"/>
      <c r="F78" s="105"/>
      <c r="G78" s="105"/>
      <c r="H78" s="105"/>
      <c r="I78" s="105"/>
      <c r="J78" s="105"/>
      <c r="K78" s="105"/>
      <c r="L78" s="105"/>
    </row>
    <row r="79" spans="2:12">
      <c r="B79" s="111"/>
      <c r="C79" s="111"/>
      <c r="D79" s="111"/>
      <c r="E79" s="105"/>
      <c r="F79" s="105"/>
      <c r="G79" s="105"/>
      <c r="H79" s="105"/>
      <c r="I79" s="105"/>
      <c r="J79" s="105"/>
      <c r="K79" s="105"/>
      <c r="L79" s="105"/>
    </row>
    <row r="80" spans="2:12">
      <c r="B80" s="111"/>
      <c r="C80" s="111"/>
      <c r="D80" s="111"/>
      <c r="E80" s="105"/>
      <c r="F80" s="105"/>
      <c r="G80" s="105"/>
      <c r="H80" s="105"/>
      <c r="I80" s="105"/>
      <c r="J80" s="105"/>
      <c r="K80" s="105"/>
      <c r="L80" s="105"/>
    </row>
    <row r="81" spans="2:12">
      <c r="B81" s="111"/>
      <c r="C81" s="111"/>
      <c r="D81" s="111"/>
      <c r="E81" s="105"/>
      <c r="F81" s="105"/>
      <c r="G81" s="105"/>
      <c r="H81" s="105"/>
      <c r="I81" s="105"/>
      <c r="J81" s="105"/>
      <c r="K81" s="105"/>
      <c r="L81" s="105"/>
    </row>
    <row r="82" spans="2:12">
      <c r="B82" s="111"/>
      <c r="C82" s="111"/>
      <c r="D82" s="111"/>
      <c r="E82" s="105"/>
      <c r="F82" s="105"/>
      <c r="G82" s="105"/>
      <c r="H82" s="105"/>
      <c r="I82" s="105"/>
      <c r="J82" s="105"/>
      <c r="K82" s="105"/>
      <c r="L82" s="105"/>
    </row>
    <row r="83" spans="2:12">
      <c r="B83" s="111"/>
      <c r="C83" s="111"/>
      <c r="D83" s="111"/>
      <c r="E83" s="105"/>
      <c r="F83" s="105"/>
      <c r="G83" s="105"/>
      <c r="H83" s="105"/>
      <c r="I83" s="105"/>
      <c r="J83" s="105"/>
      <c r="K83" s="105"/>
      <c r="L83" s="105"/>
    </row>
    <row r="84" spans="2:12">
      <c r="B84" s="111"/>
      <c r="C84" s="111"/>
      <c r="D84" s="111"/>
      <c r="E84" s="105"/>
      <c r="F84" s="105"/>
      <c r="G84" s="105"/>
      <c r="H84" s="105"/>
      <c r="I84" s="105"/>
      <c r="J84" s="105"/>
      <c r="K84" s="105"/>
      <c r="L84" s="105"/>
    </row>
    <row r="85" spans="2:12">
      <c r="B85" s="111"/>
      <c r="C85" s="111"/>
      <c r="D85" s="111"/>
      <c r="E85" s="105"/>
      <c r="F85" s="105"/>
      <c r="G85" s="105"/>
      <c r="H85" s="105"/>
      <c r="I85" s="105"/>
      <c r="J85" s="105"/>
      <c r="K85" s="105"/>
      <c r="L85" s="105"/>
    </row>
    <row r="86" spans="2:12">
      <c r="B86" s="111"/>
      <c r="C86" s="111"/>
      <c r="D86" s="111"/>
      <c r="E86" s="105"/>
      <c r="F86" s="105"/>
      <c r="G86" s="105"/>
      <c r="H86" s="105"/>
      <c r="I86" s="105"/>
      <c r="J86" s="105"/>
      <c r="K86" s="105"/>
      <c r="L86" s="105"/>
    </row>
    <row r="87" spans="2:12">
      <c r="B87" s="111"/>
      <c r="C87" s="111"/>
      <c r="D87" s="111"/>
      <c r="E87" s="105"/>
      <c r="F87" s="105"/>
      <c r="G87" s="105"/>
      <c r="H87" s="105"/>
      <c r="I87" s="105"/>
      <c r="J87" s="105"/>
      <c r="K87" s="105"/>
      <c r="L87" s="105"/>
    </row>
    <row r="88" spans="2:12">
      <c r="B88" s="111"/>
      <c r="C88" s="111"/>
      <c r="D88" s="111"/>
      <c r="E88" s="105"/>
      <c r="F88" s="105"/>
      <c r="G88" s="105"/>
      <c r="H88" s="105"/>
      <c r="I88" s="105"/>
      <c r="J88" s="105"/>
      <c r="K88" s="105"/>
      <c r="L88" s="105"/>
    </row>
    <row r="89" spans="2:12">
      <c r="B89" s="111"/>
      <c r="C89" s="111"/>
      <c r="D89" s="111"/>
      <c r="E89" s="105"/>
      <c r="F89" s="105"/>
      <c r="G89" s="105"/>
      <c r="H89" s="105"/>
      <c r="I89" s="105"/>
      <c r="J89" s="105"/>
      <c r="K89" s="105"/>
      <c r="L89" s="105"/>
    </row>
    <row r="90" spans="2:12">
      <c r="B90" s="111"/>
      <c r="C90" s="111"/>
      <c r="D90" s="111"/>
      <c r="E90" s="105"/>
      <c r="F90" s="105"/>
      <c r="G90" s="105"/>
      <c r="H90" s="105"/>
      <c r="I90" s="105"/>
      <c r="J90" s="105"/>
      <c r="K90" s="105"/>
      <c r="L90" s="105"/>
    </row>
    <row r="91" spans="2:12">
      <c r="B91" s="111"/>
      <c r="C91" s="111"/>
      <c r="D91" s="111"/>
      <c r="E91" s="105"/>
      <c r="F91" s="105"/>
      <c r="G91" s="105"/>
      <c r="H91" s="105"/>
      <c r="I91" s="105"/>
      <c r="J91" s="105"/>
      <c r="K91" s="105"/>
      <c r="L91" s="105"/>
    </row>
    <row r="92" spans="2:12">
      <c r="B92" s="111"/>
      <c r="C92" s="111"/>
      <c r="D92" s="111"/>
      <c r="E92" s="105"/>
      <c r="F92" s="105"/>
      <c r="G92" s="105"/>
      <c r="H92" s="105"/>
      <c r="I92" s="105"/>
      <c r="J92" s="105"/>
      <c r="K92" s="105"/>
      <c r="L92" s="105"/>
    </row>
    <row r="93" spans="2:12">
      <c r="B93" s="111"/>
      <c r="C93" s="111"/>
      <c r="D93" s="111"/>
      <c r="E93" s="105"/>
      <c r="F93" s="105"/>
      <c r="G93" s="105"/>
      <c r="H93" s="105"/>
      <c r="I93" s="105"/>
      <c r="J93" s="105"/>
      <c r="K93" s="105"/>
      <c r="L93" s="105"/>
    </row>
    <row r="94" spans="2:12">
      <c r="B94" s="111"/>
      <c r="C94" s="111"/>
      <c r="D94" s="111"/>
      <c r="E94" s="105"/>
      <c r="F94" s="105"/>
      <c r="G94" s="105"/>
      <c r="H94" s="105"/>
      <c r="I94" s="105"/>
      <c r="J94" s="105"/>
      <c r="K94" s="105"/>
      <c r="L94" s="105"/>
    </row>
    <row r="95" spans="2:12">
      <c r="B95" s="111"/>
      <c r="C95" s="111"/>
      <c r="D95" s="111"/>
      <c r="E95" s="105"/>
      <c r="F95" s="105"/>
      <c r="G95" s="105"/>
      <c r="H95" s="105"/>
      <c r="I95" s="105"/>
      <c r="J95" s="105"/>
      <c r="K95" s="105"/>
      <c r="L95" s="105"/>
    </row>
    <row r="96" spans="2:12">
      <c r="B96" s="111"/>
      <c r="C96" s="111"/>
      <c r="D96" s="111"/>
      <c r="E96" s="105"/>
      <c r="F96" s="105"/>
      <c r="G96" s="105"/>
      <c r="H96" s="105"/>
      <c r="I96" s="105"/>
      <c r="J96" s="105"/>
      <c r="K96" s="105"/>
      <c r="L96" s="105"/>
    </row>
    <row r="97" spans="2:12">
      <c r="B97" s="111"/>
      <c r="C97" s="111"/>
      <c r="D97" s="111"/>
      <c r="E97" s="105"/>
      <c r="F97" s="105"/>
      <c r="G97" s="105"/>
      <c r="H97" s="105"/>
      <c r="I97" s="105"/>
      <c r="J97" s="105"/>
      <c r="K97" s="105"/>
      <c r="L97" s="105"/>
    </row>
    <row r="98" spans="2:12">
      <c r="B98" s="111"/>
      <c r="C98" s="111"/>
      <c r="D98" s="111"/>
      <c r="E98" s="105"/>
      <c r="F98" s="105"/>
      <c r="G98" s="105"/>
      <c r="H98" s="105"/>
      <c r="I98" s="105"/>
      <c r="J98" s="105"/>
      <c r="K98" s="105"/>
      <c r="L98" s="105"/>
    </row>
    <row r="99" spans="2:12">
      <c r="B99" s="111"/>
      <c r="C99" s="111"/>
      <c r="D99" s="111"/>
      <c r="E99" s="105"/>
      <c r="F99" s="105"/>
      <c r="G99" s="105"/>
      <c r="H99" s="105"/>
      <c r="I99" s="105"/>
      <c r="J99" s="105"/>
      <c r="K99" s="105"/>
      <c r="L99" s="105"/>
    </row>
    <row r="100" spans="2:12">
      <c r="B100" s="111"/>
      <c r="C100" s="111"/>
      <c r="D100" s="111"/>
      <c r="E100" s="105"/>
      <c r="F100" s="105"/>
      <c r="G100" s="105"/>
      <c r="H100" s="105"/>
      <c r="I100" s="105"/>
      <c r="J100" s="105"/>
      <c r="K100" s="105"/>
      <c r="L100" s="105"/>
    </row>
    <row r="101" spans="2:12">
      <c r="B101" s="111"/>
      <c r="C101" s="111"/>
      <c r="D101" s="111"/>
      <c r="E101" s="105"/>
      <c r="F101" s="105"/>
      <c r="G101" s="105"/>
      <c r="H101" s="105"/>
      <c r="I101" s="105"/>
      <c r="J101" s="105"/>
      <c r="K101" s="105"/>
      <c r="L101" s="105"/>
    </row>
    <row r="102" spans="2:12">
      <c r="B102" s="111"/>
      <c r="C102" s="111"/>
      <c r="D102" s="111"/>
      <c r="E102" s="105"/>
      <c r="F102" s="105"/>
      <c r="G102" s="105"/>
      <c r="H102" s="105"/>
      <c r="I102" s="105"/>
      <c r="J102" s="105"/>
      <c r="K102" s="105"/>
      <c r="L102" s="105"/>
    </row>
    <row r="103" spans="2:12">
      <c r="B103" s="111"/>
      <c r="C103" s="111"/>
      <c r="D103" s="111"/>
      <c r="E103" s="105"/>
      <c r="F103" s="105"/>
      <c r="G103" s="105"/>
      <c r="H103" s="105"/>
      <c r="I103" s="105"/>
      <c r="J103" s="105"/>
      <c r="K103" s="105"/>
      <c r="L103" s="105"/>
    </row>
    <row r="104" spans="2:12">
      <c r="B104" s="111"/>
      <c r="C104" s="111"/>
      <c r="D104" s="111"/>
      <c r="E104" s="105"/>
      <c r="F104" s="105"/>
      <c r="G104" s="105"/>
      <c r="H104" s="105"/>
      <c r="I104" s="105"/>
      <c r="J104" s="105"/>
      <c r="K104" s="105"/>
      <c r="L104" s="105"/>
    </row>
    <row r="105" spans="2:12">
      <c r="B105" s="111"/>
      <c r="C105" s="111"/>
      <c r="D105" s="111"/>
      <c r="E105" s="105"/>
      <c r="F105" s="105"/>
      <c r="G105" s="105"/>
      <c r="H105" s="105"/>
      <c r="I105" s="105"/>
      <c r="J105" s="105"/>
      <c r="K105" s="105"/>
      <c r="L105" s="105"/>
    </row>
    <row r="106" spans="2:12">
      <c r="B106" s="111"/>
      <c r="C106" s="111"/>
      <c r="D106" s="111"/>
      <c r="E106" s="105"/>
      <c r="F106" s="105"/>
      <c r="G106" s="105"/>
      <c r="H106" s="105"/>
      <c r="I106" s="105"/>
      <c r="J106" s="105"/>
      <c r="K106" s="105"/>
      <c r="L106" s="105"/>
    </row>
    <row r="107" spans="2:12">
      <c r="B107" s="111"/>
      <c r="C107" s="111"/>
      <c r="D107" s="111"/>
      <c r="E107" s="105"/>
      <c r="F107" s="105"/>
      <c r="G107" s="105"/>
      <c r="H107" s="105"/>
      <c r="I107" s="105"/>
      <c r="J107" s="105"/>
      <c r="K107" s="105"/>
      <c r="L107" s="105"/>
    </row>
    <row r="108" spans="2:12">
      <c r="B108" s="111"/>
      <c r="C108" s="111"/>
      <c r="D108" s="111"/>
      <c r="E108" s="105"/>
      <c r="F108" s="105"/>
      <c r="G108" s="105"/>
      <c r="H108" s="105"/>
      <c r="I108" s="105"/>
      <c r="J108" s="105"/>
      <c r="K108" s="105"/>
      <c r="L108" s="105"/>
    </row>
    <row r="109" spans="2:12">
      <c r="B109" s="111"/>
      <c r="C109" s="111"/>
      <c r="D109" s="111"/>
      <c r="E109" s="105"/>
      <c r="F109" s="105"/>
      <c r="G109" s="105"/>
      <c r="H109" s="105"/>
      <c r="I109" s="105"/>
      <c r="J109" s="105"/>
      <c r="K109" s="105"/>
      <c r="L109" s="105"/>
    </row>
    <row r="110" spans="2:12">
      <c r="B110" s="111"/>
      <c r="C110" s="111"/>
      <c r="D110" s="111"/>
      <c r="E110" s="105"/>
      <c r="F110" s="105"/>
      <c r="G110" s="105"/>
      <c r="H110" s="105"/>
      <c r="I110" s="105"/>
      <c r="J110" s="105"/>
      <c r="K110" s="105"/>
      <c r="L110" s="105"/>
    </row>
    <row r="111" spans="2:12">
      <c r="B111" s="111"/>
      <c r="C111" s="111"/>
      <c r="D111" s="111"/>
      <c r="E111" s="105"/>
      <c r="F111" s="105"/>
      <c r="G111" s="105"/>
      <c r="H111" s="105"/>
      <c r="I111" s="105"/>
      <c r="J111" s="105"/>
      <c r="K111" s="105"/>
      <c r="L111" s="105"/>
    </row>
    <row r="112" spans="2:12">
      <c r="B112" s="111"/>
      <c r="C112" s="111"/>
      <c r="D112" s="111"/>
      <c r="E112" s="105"/>
      <c r="F112" s="105"/>
      <c r="G112" s="105"/>
      <c r="H112" s="105"/>
      <c r="I112" s="105"/>
      <c r="J112" s="105"/>
      <c r="K112" s="105"/>
      <c r="L112" s="105"/>
    </row>
    <row r="113" spans="2:12">
      <c r="B113" s="111"/>
      <c r="C113" s="111"/>
      <c r="D113" s="111"/>
      <c r="E113" s="105"/>
      <c r="F113" s="105"/>
      <c r="G113" s="105"/>
      <c r="H113" s="105"/>
      <c r="I113" s="105"/>
      <c r="J113" s="105"/>
      <c r="K113" s="105"/>
      <c r="L113" s="105"/>
    </row>
    <row r="114" spans="2:12">
      <c r="B114" s="111"/>
      <c r="C114" s="111"/>
      <c r="D114" s="111"/>
      <c r="E114" s="105"/>
      <c r="F114" s="105"/>
      <c r="G114" s="105"/>
      <c r="H114" s="105"/>
      <c r="I114" s="105"/>
      <c r="J114" s="105"/>
      <c r="K114" s="105"/>
      <c r="L114" s="105"/>
    </row>
    <row r="115" spans="2:12">
      <c r="B115" s="111"/>
      <c r="C115" s="111"/>
      <c r="D115" s="111"/>
      <c r="E115" s="105"/>
      <c r="F115" s="105"/>
      <c r="G115" s="105"/>
      <c r="H115" s="105"/>
      <c r="I115" s="105"/>
      <c r="J115" s="105"/>
      <c r="K115" s="105"/>
      <c r="L115" s="105"/>
    </row>
    <row r="116" spans="2:12">
      <c r="B116" s="111"/>
      <c r="C116" s="111"/>
      <c r="D116" s="111"/>
      <c r="E116" s="105"/>
      <c r="F116" s="105"/>
      <c r="G116" s="105"/>
      <c r="H116" s="105"/>
      <c r="I116" s="105"/>
      <c r="J116" s="105"/>
      <c r="K116" s="105"/>
      <c r="L116" s="105"/>
    </row>
    <row r="117" spans="2:12">
      <c r="B117" s="111"/>
      <c r="C117" s="111"/>
      <c r="D117" s="111"/>
      <c r="E117" s="105"/>
      <c r="F117" s="105"/>
      <c r="G117" s="105"/>
      <c r="H117" s="105"/>
      <c r="I117" s="105"/>
      <c r="J117" s="105"/>
      <c r="K117" s="105"/>
      <c r="L117" s="105"/>
    </row>
    <row r="118" spans="2:12">
      <c r="B118" s="111"/>
      <c r="C118" s="111"/>
      <c r="D118" s="111"/>
      <c r="E118" s="105"/>
      <c r="F118" s="105"/>
      <c r="G118" s="105"/>
      <c r="H118" s="105"/>
      <c r="I118" s="105"/>
      <c r="J118" s="105"/>
      <c r="K118" s="105"/>
      <c r="L118" s="105"/>
    </row>
    <row r="119" spans="2:12">
      <c r="B119" s="111"/>
      <c r="C119" s="111"/>
      <c r="D119" s="111"/>
      <c r="E119" s="105"/>
      <c r="F119" s="105"/>
      <c r="G119" s="105"/>
      <c r="H119" s="105"/>
      <c r="I119" s="105"/>
      <c r="J119" s="105"/>
      <c r="K119" s="105"/>
      <c r="L119" s="105"/>
    </row>
    <row r="120" spans="2:12">
      <c r="B120" s="111"/>
      <c r="C120" s="111"/>
      <c r="D120" s="111"/>
      <c r="E120" s="105"/>
      <c r="F120" s="105"/>
      <c r="G120" s="105"/>
      <c r="H120" s="105"/>
      <c r="I120" s="105"/>
      <c r="J120" s="105"/>
      <c r="K120" s="105"/>
      <c r="L120" s="105"/>
    </row>
    <row r="121" spans="2:12">
      <c r="B121" s="111"/>
      <c r="C121" s="111"/>
      <c r="D121" s="111"/>
      <c r="E121" s="105"/>
      <c r="F121" s="105"/>
      <c r="G121" s="105"/>
      <c r="H121" s="105"/>
      <c r="I121" s="105"/>
      <c r="J121" s="105"/>
      <c r="K121" s="105"/>
      <c r="L121" s="105"/>
    </row>
    <row r="122" spans="2:12">
      <c r="B122" s="111"/>
      <c r="C122" s="111"/>
      <c r="D122" s="111"/>
      <c r="E122" s="105"/>
      <c r="F122" s="105"/>
      <c r="G122" s="105"/>
      <c r="H122" s="105"/>
      <c r="I122" s="105"/>
      <c r="J122" s="105"/>
      <c r="K122" s="105"/>
      <c r="L122" s="105"/>
    </row>
    <row r="123" spans="2:12">
      <c r="B123" s="111"/>
      <c r="C123" s="111"/>
      <c r="D123" s="111"/>
      <c r="E123" s="105"/>
      <c r="F123" s="105"/>
      <c r="G123" s="105"/>
      <c r="H123" s="105"/>
      <c r="I123" s="105"/>
      <c r="J123" s="105"/>
      <c r="K123" s="105"/>
      <c r="L123" s="105"/>
    </row>
    <row r="124" spans="2:12">
      <c r="B124" s="111"/>
      <c r="C124" s="111"/>
      <c r="D124" s="111"/>
      <c r="E124" s="105"/>
      <c r="F124" s="105"/>
      <c r="G124" s="105"/>
      <c r="H124" s="105"/>
      <c r="I124" s="105"/>
      <c r="J124" s="105"/>
      <c r="K124" s="105"/>
      <c r="L124" s="105"/>
    </row>
    <row r="125" spans="2:12">
      <c r="B125" s="111"/>
      <c r="C125" s="111"/>
      <c r="D125" s="111"/>
      <c r="E125" s="105"/>
      <c r="F125" s="105"/>
      <c r="G125" s="105"/>
      <c r="H125" s="105"/>
      <c r="I125" s="105"/>
      <c r="J125" s="105"/>
      <c r="K125" s="105"/>
      <c r="L125" s="105"/>
    </row>
    <row r="126" spans="2:12">
      <c r="B126" s="111"/>
      <c r="C126" s="111"/>
      <c r="D126" s="111"/>
      <c r="E126" s="105"/>
      <c r="F126" s="105"/>
      <c r="G126" s="105"/>
      <c r="H126" s="105"/>
      <c r="I126" s="105"/>
      <c r="J126" s="105"/>
      <c r="K126" s="105"/>
      <c r="L126" s="105"/>
    </row>
    <row r="127" spans="2:12">
      <c r="B127" s="111"/>
      <c r="C127" s="111"/>
      <c r="D127" s="111"/>
      <c r="E127" s="105"/>
      <c r="F127" s="105"/>
      <c r="G127" s="105"/>
      <c r="H127" s="105"/>
      <c r="I127" s="105"/>
      <c r="J127" s="105"/>
      <c r="K127" s="105"/>
      <c r="L127" s="105"/>
    </row>
    <row r="128" spans="2:12">
      <c r="B128" s="111"/>
      <c r="C128" s="111"/>
      <c r="D128" s="111"/>
      <c r="E128" s="105"/>
      <c r="F128" s="105"/>
      <c r="G128" s="105"/>
      <c r="H128" s="105"/>
      <c r="I128" s="105"/>
      <c r="J128" s="105"/>
      <c r="K128" s="105"/>
      <c r="L128" s="105"/>
    </row>
    <row r="129" spans="2:12">
      <c r="B129" s="111"/>
      <c r="C129" s="111"/>
      <c r="D129" s="111"/>
      <c r="E129" s="105"/>
      <c r="F129" s="105"/>
      <c r="G129" s="105"/>
      <c r="H129" s="105"/>
      <c r="I129" s="105"/>
      <c r="J129" s="105"/>
      <c r="K129" s="105"/>
      <c r="L129" s="105"/>
    </row>
    <row r="130" spans="2:12">
      <c r="B130" s="111"/>
      <c r="C130" s="111"/>
      <c r="D130" s="111"/>
      <c r="E130" s="105"/>
      <c r="F130" s="105"/>
      <c r="G130" s="105"/>
      <c r="H130" s="105"/>
      <c r="I130" s="105"/>
      <c r="J130" s="105"/>
      <c r="K130" s="105"/>
      <c r="L130" s="105"/>
    </row>
    <row r="131" spans="2:12">
      <c r="B131" s="111"/>
      <c r="C131" s="111"/>
      <c r="D131" s="111"/>
      <c r="E131" s="105"/>
      <c r="F131" s="105"/>
      <c r="G131" s="105"/>
      <c r="H131" s="105"/>
      <c r="I131" s="105"/>
      <c r="J131" s="105"/>
      <c r="K131" s="105"/>
      <c r="L131" s="105"/>
    </row>
    <row r="132" spans="2:12">
      <c r="B132" s="111"/>
      <c r="C132" s="111"/>
      <c r="D132" s="111"/>
      <c r="E132" s="105"/>
      <c r="F132" s="105"/>
      <c r="G132" s="105"/>
      <c r="H132" s="105"/>
      <c r="I132" s="105"/>
      <c r="J132" s="105"/>
      <c r="K132" s="105"/>
      <c r="L132" s="105"/>
    </row>
    <row r="133" spans="2:12">
      <c r="B133" s="111"/>
      <c r="C133" s="111"/>
      <c r="D133" s="111"/>
      <c r="E133" s="105"/>
      <c r="F133" s="105"/>
      <c r="G133" s="105"/>
      <c r="H133" s="105"/>
      <c r="I133" s="105"/>
      <c r="J133" s="105"/>
      <c r="K133" s="105"/>
      <c r="L133" s="105"/>
    </row>
    <row r="134" spans="2:12">
      <c r="B134" s="111"/>
      <c r="C134" s="111"/>
      <c r="D134" s="111"/>
      <c r="E134" s="105"/>
      <c r="F134" s="105"/>
      <c r="G134" s="105"/>
      <c r="H134" s="105"/>
      <c r="I134" s="105"/>
      <c r="J134" s="105"/>
      <c r="K134" s="105"/>
      <c r="L134" s="105"/>
    </row>
    <row r="135" spans="2:12">
      <c r="B135" s="111"/>
      <c r="C135" s="111"/>
      <c r="D135" s="111"/>
      <c r="E135" s="105"/>
      <c r="F135" s="105"/>
      <c r="G135" s="105"/>
      <c r="H135" s="105"/>
      <c r="I135" s="105"/>
      <c r="J135" s="105"/>
      <c r="K135" s="105"/>
      <c r="L135" s="105"/>
    </row>
    <row r="136" spans="2:12">
      <c r="B136" s="111"/>
      <c r="C136" s="111"/>
      <c r="D136" s="111"/>
      <c r="E136" s="105"/>
      <c r="F136" s="105"/>
      <c r="G136" s="105"/>
      <c r="H136" s="105"/>
      <c r="I136" s="105"/>
      <c r="J136" s="105"/>
      <c r="K136" s="105"/>
      <c r="L136" s="105"/>
    </row>
    <row r="137" spans="2:12">
      <c r="B137" s="111"/>
      <c r="C137" s="111"/>
      <c r="D137" s="111"/>
      <c r="E137" s="105"/>
      <c r="F137" s="105"/>
      <c r="G137" s="105"/>
      <c r="H137" s="105"/>
      <c r="I137" s="105"/>
      <c r="J137" s="105"/>
      <c r="K137" s="105"/>
      <c r="L137" s="105"/>
    </row>
    <row r="138" spans="2:12">
      <c r="B138" s="111"/>
      <c r="C138" s="111"/>
      <c r="D138" s="111"/>
      <c r="E138" s="105"/>
      <c r="F138" s="105"/>
      <c r="G138" s="105"/>
      <c r="H138" s="105"/>
      <c r="I138" s="105"/>
      <c r="J138" s="105"/>
      <c r="K138" s="105"/>
      <c r="L138" s="105"/>
    </row>
    <row r="139" spans="2:12">
      <c r="B139" s="111"/>
      <c r="C139" s="111"/>
      <c r="D139" s="111"/>
      <c r="E139" s="105"/>
      <c r="F139" s="105"/>
      <c r="G139" s="105"/>
      <c r="H139" s="105"/>
      <c r="I139" s="105"/>
      <c r="J139" s="105"/>
      <c r="K139" s="105"/>
      <c r="L139" s="105"/>
    </row>
    <row r="140" spans="2:12">
      <c r="B140" s="111"/>
      <c r="C140" s="111"/>
      <c r="D140" s="111"/>
      <c r="E140" s="105"/>
      <c r="F140" s="105"/>
      <c r="G140" s="105"/>
      <c r="H140" s="105"/>
      <c r="I140" s="105"/>
      <c r="J140" s="105"/>
      <c r="K140" s="105"/>
      <c r="L140" s="105"/>
    </row>
    <row r="141" spans="2:12">
      <c r="B141" s="111"/>
      <c r="C141" s="111"/>
      <c r="D141" s="111"/>
      <c r="E141" s="105"/>
      <c r="F141" s="105"/>
      <c r="G141" s="105"/>
      <c r="H141" s="105"/>
      <c r="I141" s="105"/>
      <c r="J141" s="105"/>
      <c r="K141" s="105"/>
      <c r="L141" s="105"/>
    </row>
  </sheetData>
  <mergeCells count="2">
    <mergeCell ref="B11:L11"/>
    <mergeCell ref="B14:L14"/>
  </mergeCells>
  <printOptions horizontalCentered="1"/>
  <pageMargins left="0.51181102362204722" right="0.51181102362204722" top="1.3385826771653544" bottom="0.31496062992125984" header="0.27559055118110237" footer="0.31496062992125984"/>
  <pageSetup paperSize="9" scale="90" orientation="landscape" r:id="rId1"/>
  <headerFooter>
    <oddHeader>&amp;L&amp;G&amp;C&amp;"-,Negrito"UNIVERSIDADE FEDERAL DO PARANÁ&amp;"-,Regular"PRÓ-REITORIA DE ADMINISTRAÇÃODepartamento de Licitações e Contrataçõ&amp;"-,Itálico"esGerência de Planejamento e Controle&amp;R&amp;G</oddHeader>
  </headerFooter>
  <colBreaks count="1" manualBreakCount="1">
    <brk id="12" max="1048575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O183"/>
  <sheetViews>
    <sheetView topLeftCell="A51" workbookViewId="0">
      <selection activeCell="H73" sqref="H73"/>
    </sheetView>
  </sheetViews>
  <sheetFormatPr defaultRowHeight="15"/>
  <cols>
    <col min="1" max="1" width="31.7109375" style="1" customWidth="1"/>
    <col min="2" max="2" width="10" style="1" bestFit="1" customWidth="1"/>
    <col min="3" max="3" width="10.7109375" style="1" bestFit="1" customWidth="1"/>
    <col min="4" max="4" width="9.140625" style="1"/>
    <col min="5" max="5" width="9.85546875" style="1" customWidth="1"/>
    <col min="6" max="6" width="10.42578125" style="1" bestFit="1" customWidth="1"/>
    <col min="7" max="7" width="11.28515625" style="1" customWidth="1"/>
    <col min="8" max="8" width="15" style="1" customWidth="1"/>
    <col min="9" max="9" width="14.140625" style="1" bestFit="1" customWidth="1"/>
    <col min="10" max="10" width="35.140625" style="1" customWidth="1"/>
    <col min="11" max="11" width="28.42578125" style="2" customWidth="1"/>
    <col min="12" max="12" width="59.85546875" style="2" bestFit="1" customWidth="1"/>
    <col min="13" max="13" width="9" style="1" customWidth="1"/>
    <col min="14" max="14" width="22.42578125" style="1" customWidth="1"/>
    <col min="15" max="15" width="28.85546875" style="1" customWidth="1"/>
    <col min="16" max="257" width="9.140625" style="1"/>
    <col min="258" max="258" width="20.42578125" style="1" customWidth="1"/>
    <col min="259" max="259" width="10" style="1" bestFit="1" customWidth="1"/>
    <col min="260" max="260" width="10.7109375" style="1" bestFit="1" customWidth="1"/>
    <col min="261" max="262" width="9.140625" style="1"/>
    <col min="263" max="263" width="10.42578125" style="1" bestFit="1" customWidth="1"/>
    <col min="264" max="264" width="11.28515625" style="1" customWidth="1"/>
    <col min="265" max="265" width="12.5703125" style="1" customWidth="1"/>
    <col min="266" max="266" width="10.140625" style="1" customWidth="1"/>
    <col min="267" max="267" width="29" style="1" customWidth="1"/>
    <col min="268" max="268" width="11.28515625" style="1" bestFit="1" customWidth="1"/>
    <col min="269" max="269" width="0.5703125" style="1" customWidth="1"/>
    <col min="270" max="270" width="17.28515625" style="1" customWidth="1"/>
    <col min="271" max="271" width="28.85546875" style="1" customWidth="1"/>
    <col min="272" max="513" width="9.140625" style="1"/>
    <col min="514" max="514" width="20.42578125" style="1" customWidth="1"/>
    <col min="515" max="515" width="10" style="1" bestFit="1" customWidth="1"/>
    <col min="516" max="516" width="10.7109375" style="1" bestFit="1" customWidth="1"/>
    <col min="517" max="518" width="9.140625" style="1"/>
    <col min="519" max="519" width="10.42578125" style="1" bestFit="1" customWidth="1"/>
    <col min="520" max="520" width="11.28515625" style="1" customWidth="1"/>
    <col min="521" max="521" width="12.5703125" style="1" customWidth="1"/>
    <col min="522" max="522" width="10.140625" style="1" customWidth="1"/>
    <col min="523" max="523" width="29" style="1" customWidth="1"/>
    <col min="524" max="524" width="11.28515625" style="1" bestFit="1" customWidth="1"/>
    <col min="525" max="525" width="0.5703125" style="1" customWidth="1"/>
    <col min="526" max="526" width="17.28515625" style="1" customWidth="1"/>
    <col min="527" max="527" width="28.85546875" style="1" customWidth="1"/>
    <col min="528" max="769" width="9.140625" style="1"/>
    <col min="770" max="770" width="20.42578125" style="1" customWidth="1"/>
    <col min="771" max="771" width="10" style="1" bestFit="1" customWidth="1"/>
    <col min="772" max="772" width="10.7109375" style="1" bestFit="1" customWidth="1"/>
    <col min="773" max="774" width="9.140625" style="1"/>
    <col min="775" max="775" width="10.42578125" style="1" bestFit="1" customWidth="1"/>
    <col min="776" max="776" width="11.28515625" style="1" customWidth="1"/>
    <col min="777" max="777" width="12.5703125" style="1" customWidth="1"/>
    <col min="778" max="778" width="10.140625" style="1" customWidth="1"/>
    <col min="779" max="779" width="29" style="1" customWidth="1"/>
    <col min="780" max="780" width="11.28515625" style="1" bestFit="1" customWidth="1"/>
    <col min="781" max="781" width="0.5703125" style="1" customWidth="1"/>
    <col min="782" max="782" width="17.28515625" style="1" customWidth="1"/>
    <col min="783" max="783" width="28.85546875" style="1" customWidth="1"/>
    <col min="784" max="1025" width="9.140625" style="1"/>
    <col min="1026" max="1026" width="20.42578125" style="1" customWidth="1"/>
    <col min="1027" max="1027" width="10" style="1" bestFit="1" customWidth="1"/>
    <col min="1028" max="1028" width="10.7109375" style="1" bestFit="1" customWidth="1"/>
    <col min="1029" max="1030" width="9.140625" style="1"/>
    <col min="1031" max="1031" width="10.42578125" style="1" bestFit="1" customWidth="1"/>
    <col min="1032" max="1032" width="11.28515625" style="1" customWidth="1"/>
    <col min="1033" max="1033" width="12.5703125" style="1" customWidth="1"/>
    <col min="1034" max="1034" width="10.140625" style="1" customWidth="1"/>
    <col min="1035" max="1035" width="29" style="1" customWidth="1"/>
    <col min="1036" max="1036" width="11.28515625" style="1" bestFit="1" customWidth="1"/>
    <col min="1037" max="1037" width="0.5703125" style="1" customWidth="1"/>
    <col min="1038" max="1038" width="17.28515625" style="1" customWidth="1"/>
    <col min="1039" max="1039" width="28.85546875" style="1" customWidth="1"/>
    <col min="1040" max="1281" width="9.140625" style="1"/>
    <col min="1282" max="1282" width="20.42578125" style="1" customWidth="1"/>
    <col min="1283" max="1283" width="10" style="1" bestFit="1" customWidth="1"/>
    <col min="1284" max="1284" width="10.7109375" style="1" bestFit="1" customWidth="1"/>
    <col min="1285" max="1286" width="9.140625" style="1"/>
    <col min="1287" max="1287" width="10.42578125" style="1" bestFit="1" customWidth="1"/>
    <col min="1288" max="1288" width="11.28515625" style="1" customWidth="1"/>
    <col min="1289" max="1289" width="12.5703125" style="1" customWidth="1"/>
    <col min="1290" max="1290" width="10.140625" style="1" customWidth="1"/>
    <col min="1291" max="1291" width="29" style="1" customWidth="1"/>
    <col min="1292" max="1292" width="11.28515625" style="1" bestFit="1" customWidth="1"/>
    <col min="1293" max="1293" width="0.5703125" style="1" customWidth="1"/>
    <col min="1294" max="1294" width="17.28515625" style="1" customWidth="1"/>
    <col min="1295" max="1295" width="28.85546875" style="1" customWidth="1"/>
    <col min="1296" max="1537" width="9.140625" style="1"/>
    <col min="1538" max="1538" width="20.42578125" style="1" customWidth="1"/>
    <col min="1539" max="1539" width="10" style="1" bestFit="1" customWidth="1"/>
    <col min="1540" max="1540" width="10.7109375" style="1" bestFit="1" customWidth="1"/>
    <col min="1541" max="1542" width="9.140625" style="1"/>
    <col min="1543" max="1543" width="10.42578125" style="1" bestFit="1" customWidth="1"/>
    <col min="1544" max="1544" width="11.28515625" style="1" customWidth="1"/>
    <col min="1545" max="1545" width="12.5703125" style="1" customWidth="1"/>
    <col min="1546" max="1546" width="10.140625" style="1" customWidth="1"/>
    <col min="1547" max="1547" width="29" style="1" customWidth="1"/>
    <col min="1548" max="1548" width="11.28515625" style="1" bestFit="1" customWidth="1"/>
    <col min="1549" max="1549" width="0.5703125" style="1" customWidth="1"/>
    <col min="1550" max="1550" width="17.28515625" style="1" customWidth="1"/>
    <col min="1551" max="1551" width="28.85546875" style="1" customWidth="1"/>
    <col min="1552" max="1793" width="9.140625" style="1"/>
    <col min="1794" max="1794" width="20.42578125" style="1" customWidth="1"/>
    <col min="1795" max="1795" width="10" style="1" bestFit="1" customWidth="1"/>
    <col min="1796" max="1796" width="10.7109375" style="1" bestFit="1" customWidth="1"/>
    <col min="1797" max="1798" width="9.140625" style="1"/>
    <col min="1799" max="1799" width="10.42578125" style="1" bestFit="1" customWidth="1"/>
    <col min="1800" max="1800" width="11.28515625" style="1" customWidth="1"/>
    <col min="1801" max="1801" width="12.5703125" style="1" customWidth="1"/>
    <col min="1802" max="1802" width="10.140625" style="1" customWidth="1"/>
    <col min="1803" max="1803" width="29" style="1" customWidth="1"/>
    <col min="1804" max="1804" width="11.28515625" style="1" bestFit="1" customWidth="1"/>
    <col min="1805" max="1805" width="0.5703125" style="1" customWidth="1"/>
    <col min="1806" max="1806" width="17.28515625" style="1" customWidth="1"/>
    <col min="1807" max="1807" width="28.85546875" style="1" customWidth="1"/>
    <col min="1808" max="2049" width="9.140625" style="1"/>
    <col min="2050" max="2050" width="20.42578125" style="1" customWidth="1"/>
    <col min="2051" max="2051" width="10" style="1" bestFit="1" customWidth="1"/>
    <col min="2052" max="2052" width="10.7109375" style="1" bestFit="1" customWidth="1"/>
    <col min="2053" max="2054" width="9.140625" style="1"/>
    <col min="2055" max="2055" width="10.42578125" style="1" bestFit="1" customWidth="1"/>
    <col min="2056" max="2056" width="11.28515625" style="1" customWidth="1"/>
    <col min="2057" max="2057" width="12.5703125" style="1" customWidth="1"/>
    <col min="2058" max="2058" width="10.140625" style="1" customWidth="1"/>
    <col min="2059" max="2059" width="29" style="1" customWidth="1"/>
    <col min="2060" max="2060" width="11.28515625" style="1" bestFit="1" customWidth="1"/>
    <col min="2061" max="2061" width="0.5703125" style="1" customWidth="1"/>
    <col min="2062" max="2062" width="17.28515625" style="1" customWidth="1"/>
    <col min="2063" max="2063" width="28.85546875" style="1" customWidth="1"/>
    <col min="2064" max="2305" width="9.140625" style="1"/>
    <col min="2306" max="2306" width="20.42578125" style="1" customWidth="1"/>
    <col min="2307" max="2307" width="10" style="1" bestFit="1" customWidth="1"/>
    <col min="2308" max="2308" width="10.7109375" style="1" bestFit="1" customWidth="1"/>
    <col min="2309" max="2310" width="9.140625" style="1"/>
    <col min="2311" max="2311" width="10.42578125" style="1" bestFit="1" customWidth="1"/>
    <col min="2312" max="2312" width="11.28515625" style="1" customWidth="1"/>
    <col min="2313" max="2313" width="12.5703125" style="1" customWidth="1"/>
    <col min="2314" max="2314" width="10.140625" style="1" customWidth="1"/>
    <col min="2315" max="2315" width="29" style="1" customWidth="1"/>
    <col min="2316" max="2316" width="11.28515625" style="1" bestFit="1" customWidth="1"/>
    <col min="2317" max="2317" width="0.5703125" style="1" customWidth="1"/>
    <col min="2318" max="2318" width="17.28515625" style="1" customWidth="1"/>
    <col min="2319" max="2319" width="28.85546875" style="1" customWidth="1"/>
    <col min="2320" max="2561" width="9.140625" style="1"/>
    <col min="2562" max="2562" width="20.42578125" style="1" customWidth="1"/>
    <col min="2563" max="2563" width="10" style="1" bestFit="1" customWidth="1"/>
    <col min="2564" max="2564" width="10.7109375" style="1" bestFit="1" customWidth="1"/>
    <col min="2565" max="2566" width="9.140625" style="1"/>
    <col min="2567" max="2567" width="10.42578125" style="1" bestFit="1" customWidth="1"/>
    <col min="2568" max="2568" width="11.28515625" style="1" customWidth="1"/>
    <col min="2569" max="2569" width="12.5703125" style="1" customWidth="1"/>
    <col min="2570" max="2570" width="10.140625" style="1" customWidth="1"/>
    <col min="2571" max="2571" width="29" style="1" customWidth="1"/>
    <col min="2572" max="2572" width="11.28515625" style="1" bestFit="1" customWidth="1"/>
    <col min="2573" max="2573" width="0.5703125" style="1" customWidth="1"/>
    <col min="2574" max="2574" width="17.28515625" style="1" customWidth="1"/>
    <col min="2575" max="2575" width="28.85546875" style="1" customWidth="1"/>
    <col min="2576" max="2817" width="9.140625" style="1"/>
    <col min="2818" max="2818" width="20.42578125" style="1" customWidth="1"/>
    <col min="2819" max="2819" width="10" style="1" bestFit="1" customWidth="1"/>
    <col min="2820" max="2820" width="10.7109375" style="1" bestFit="1" customWidth="1"/>
    <col min="2821" max="2822" width="9.140625" style="1"/>
    <col min="2823" max="2823" width="10.42578125" style="1" bestFit="1" customWidth="1"/>
    <col min="2824" max="2824" width="11.28515625" style="1" customWidth="1"/>
    <col min="2825" max="2825" width="12.5703125" style="1" customWidth="1"/>
    <col min="2826" max="2826" width="10.140625" style="1" customWidth="1"/>
    <col min="2827" max="2827" width="29" style="1" customWidth="1"/>
    <col min="2828" max="2828" width="11.28515625" style="1" bestFit="1" customWidth="1"/>
    <col min="2829" max="2829" width="0.5703125" style="1" customWidth="1"/>
    <col min="2830" max="2830" width="17.28515625" style="1" customWidth="1"/>
    <col min="2831" max="2831" width="28.85546875" style="1" customWidth="1"/>
    <col min="2832" max="3073" width="9.140625" style="1"/>
    <col min="3074" max="3074" width="20.42578125" style="1" customWidth="1"/>
    <col min="3075" max="3075" width="10" style="1" bestFit="1" customWidth="1"/>
    <col min="3076" max="3076" width="10.7109375" style="1" bestFit="1" customWidth="1"/>
    <col min="3077" max="3078" width="9.140625" style="1"/>
    <col min="3079" max="3079" width="10.42578125" style="1" bestFit="1" customWidth="1"/>
    <col min="3080" max="3080" width="11.28515625" style="1" customWidth="1"/>
    <col min="3081" max="3081" width="12.5703125" style="1" customWidth="1"/>
    <col min="3082" max="3082" width="10.140625" style="1" customWidth="1"/>
    <col min="3083" max="3083" width="29" style="1" customWidth="1"/>
    <col min="3084" max="3084" width="11.28515625" style="1" bestFit="1" customWidth="1"/>
    <col min="3085" max="3085" width="0.5703125" style="1" customWidth="1"/>
    <col min="3086" max="3086" width="17.28515625" style="1" customWidth="1"/>
    <col min="3087" max="3087" width="28.85546875" style="1" customWidth="1"/>
    <col min="3088" max="3329" width="9.140625" style="1"/>
    <col min="3330" max="3330" width="20.42578125" style="1" customWidth="1"/>
    <col min="3331" max="3331" width="10" style="1" bestFit="1" customWidth="1"/>
    <col min="3332" max="3332" width="10.7109375" style="1" bestFit="1" customWidth="1"/>
    <col min="3333" max="3334" width="9.140625" style="1"/>
    <col min="3335" max="3335" width="10.42578125" style="1" bestFit="1" customWidth="1"/>
    <col min="3336" max="3336" width="11.28515625" style="1" customWidth="1"/>
    <col min="3337" max="3337" width="12.5703125" style="1" customWidth="1"/>
    <col min="3338" max="3338" width="10.140625" style="1" customWidth="1"/>
    <col min="3339" max="3339" width="29" style="1" customWidth="1"/>
    <col min="3340" max="3340" width="11.28515625" style="1" bestFit="1" customWidth="1"/>
    <col min="3341" max="3341" width="0.5703125" style="1" customWidth="1"/>
    <col min="3342" max="3342" width="17.28515625" style="1" customWidth="1"/>
    <col min="3343" max="3343" width="28.85546875" style="1" customWidth="1"/>
    <col min="3344" max="3585" width="9.140625" style="1"/>
    <col min="3586" max="3586" width="20.42578125" style="1" customWidth="1"/>
    <col min="3587" max="3587" width="10" style="1" bestFit="1" customWidth="1"/>
    <col min="3588" max="3588" width="10.7109375" style="1" bestFit="1" customWidth="1"/>
    <col min="3589" max="3590" width="9.140625" style="1"/>
    <col min="3591" max="3591" width="10.42578125" style="1" bestFit="1" customWidth="1"/>
    <col min="3592" max="3592" width="11.28515625" style="1" customWidth="1"/>
    <col min="3593" max="3593" width="12.5703125" style="1" customWidth="1"/>
    <col min="3594" max="3594" width="10.140625" style="1" customWidth="1"/>
    <col min="3595" max="3595" width="29" style="1" customWidth="1"/>
    <col min="3596" max="3596" width="11.28515625" style="1" bestFit="1" customWidth="1"/>
    <col min="3597" max="3597" width="0.5703125" style="1" customWidth="1"/>
    <col min="3598" max="3598" width="17.28515625" style="1" customWidth="1"/>
    <col min="3599" max="3599" width="28.85546875" style="1" customWidth="1"/>
    <col min="3600" max="3841" width="9.140625" style="1"/>
    <col min="3842" max="3842" width="20.42578125" style="1" customWidth="1"/>
    <col min="3843" max="3843" width="10" style="1" bestFit="1" customWidth="1"/>
    <col min="3844" max="3844" width="10.7109375" style="1" bestFit="1" customWidth="1"/>
    <col min="3845" max="3846" width="9.140625" style="1"/>
    <col min="3847" max="3847" width="10.42578125" style="1" bestFit="1" customWidth="1"/>
    <col min="3848" max="3848" width="11.28515625" style="1" customWidth="1"/>
    <col min="3849" max="3849" width="12.5703125" style="1" customWidth="1"/>
    <col min="3850" max="3850" width="10.140625" style="1" customWidth="1"/>
    <col min="3851" max="3851" width="29" style="1" customWidth="1"/>
    <col min="3852" max="3852" width="11.28515625" style="1" bestFit="1" customWidth="1"/>
    <col min="3853" max="3853" width="0.5703125" style="1" customWidth="1"/>
    <col min="3854" max="3854" width="17.28515625" style="1" customWidth="1"/>
    <col min="3855" max="3855" width="28.85546875" style="1" customWidth="1"/>
    <col min="3856" max="4097" width="9.140625" style="1"/>
    <col min="4098" max="4098" width="20.42578125" style="1" customWidth="1"/>
    <col min="4099" max="4099" width="10" style="1" bestFit="1" customWidth="1"/>
    <col min="4100" max="4100" width="10.7109375" style="1" bestFit="1" customWidth="1"/>
    <col min="4101" max="4102" width="9.140625" style="1"/>
    <col min="4103" max="4103" width="10.42578125" style="1" bestFit="1" customWidth="1"/>
    <col min="4104" max="4104" width="11.28515625" style="1" customWidth="1"/>
    <col min="4105" max="4105" width="12.5703125" style="1" customWidth="1"/>
    <col min="4106" max="4106" width="10.140625" style="1" customWidth="1"/>
    <col min="4107" max="4107" width="29" style="1" customWidth="1"/>
    <col min="4108" max="4108" width="11.28515625" style="1" bestFit="1" customWidth="1"/>
    <col min="4109" max="4109" width="0.5703125" style="1" customWidth="1"/>
    <col min="4110" max="4110" width="17.28515625" style="1" customWidth="1"/>
    <col min="4111" max="4111" width="28.85546875" style="1" customWidth="1"/>
    <col min="4112" max="4353" width="9.140625" style="1"/>
    <col min="4354" max="4354" width="20.42578125" style="1" customWidth="1"/>
    <col min="4355" max="4355" width="10" style="1" bestFit="1" customWidth="1"/>
    <col min="4356" max="4356" width="10.7109375" style="1" bestFit="1" customWidth="1"/>
    <col min="4357" max="4358" width="9.140625" style="1"/>
    <col min="4359" max="4359" width="10.42578125" style="1" bestFit="1" customWidth="1"/>
    <col min="4360" max="4360" width="11.28515625" style="1" customWidth="1"/>
    <col min="4361" max="4361" width="12.5703125" style="1" customWidth="1"/>
    <col min="4362" max="4362" width="10.140625" style="1" customWidth="1"/>
    <col min="4363" max="4363" width="29" style="1" customWidth="1"/>
    <col min="4364" max="4364" width="11.28515625" style="1" bestFit="1" customWidth="1"/>
    <col min="4365" max="4365" width="0.5703125" style="1" customWidth="1"/>
    <col min="4366" max="4366" width="17.28515625" style="1" customWidth="1"/>
    <col min="4367" max="4367" width="28.85546875" style="1" customWidth="1"/>
    <col min="4368" max="4609" width="9.140625" style="1"/>
    <col min="4610" max="4610" width="20.42578125" style="1" customWidth="1"/>
    <col min="4611" max="4611" width="10" style="1" bestFit="1" customWidth="1"/>
    <col min="4612" max="4612" width="10.7109375" style="1" bestFit="1" customWidth="1"/>
    <col min="4613" max="4614" width="9.140625" style="1"/>
    <col min="4615" max="4615" width="10.42578125" style="1" bestFit="1" customWidth="1"/>
    <col min="4616" max="4616" width="11.28515625" style="1" customWidth="1"/>
    <col min="4617" max="4617" width="12.5703125" style="1" customWidth="1"/>
    <col min="4618" max="4618" width="10.140625" style="1" customWidth="1"/>
    <col min="4619" max="4619" width="29" style="1" customWidth="1"/>
    <col min="4620" max="4620" width="11.28515625" style="1" bestFit="1" customWidth="1"/>
    <col min="4621" max="4621" width="0.5703125" style="1" customWidth="1"/>
    <col min="4622" max="4622" width="17.28515625" style="1" customWidth="1"/>
    <col min="4623" max="4623" width="28.85546875" style="1" customWidth="1"/>
    <col min="4624" max="4865" width="9.140625" style="1"/>
    <col min="4866" max="4866" width="20.42578125" style="1" customWidth="1"/>
    <col min="4867" max="4867" width="10" style="1" bestFit="1" customWidth="1"/>
    <col min="4868" max="4868" width="10.7109375" style="1" bestFit="1" customWidth="1"/>
    <col min="4869" max="4870" width="9.140625" style="1"/>
    <col min="4871" max="4871" width="10.42578125" style="1" bestFit="1" customWidth="1"/>
    <col min="4872" max="4872" width="11.28515625" style="1" customWidth="1"/>
    <col min="4873" max="4873" width="12.5703125" style="1" customWidth="1"/>
    <col min="4874" max="4874" width="10.140625" style="1" customWidth="1"/>
    <col min="4875" max="4875" width="29" style="1" customWidth="1"/>
    <col min="4876" max="4876" width="11.28515625" style="1" bestFit="1" customWidth="1"/>
    <col min="4877" max="4877" width="0.5703125" style="1" customWidth="1"/>
    <col min="4878" max="4878" width="17.28515625" style="1" customWidth="1"/>
    <col min="4879" max="4879" width="28.85546875" style="1" customWidth="1"/>
    <col min="4880" max="5121" width="9.140625" style="1"/>
    <col min="5122" max="5122" width="20.42578125" style="1" customWidth="1"/>
    <col min="5123" max="5123" width="10" style="1" bestFit="1" customWidth="1"/>
    <col min="5124" max="5124" width="10.7109375" style="1" bestFit="1" customWidth="1"/>
    <col min="5125" max="5126" width="9.140625" style="1"/>
    <col min="5127" max="5127" width="10.42578125" style="1" bestFit="1" customWidth="1"/>
    <col min="5128" max="5128" width="11.28515625" style="1" customWidth="1"/>
    <col min="5129" max="5129" width="12.5703125" style="1" customWidth="1"/>
    <col min="5130" max="5130" width="10.140625" style="1" customWidth="1"/>
    <col min="5131" max="5131" width="29" style="1" customWidth="1"/>
    <col min="5132" max="5132" width="11.28515625" style="1" bestFit="1" customWidth="1"/>
    <col min="5133" max="5133" width="0.5703125" style="1" customWidth="1"/>
    <col min="5134" max="5134" width="17.28515625" style="1" customWidth="1"/>
    <col min="5135" max="5135" width="28.85546875" style="1" customWidth="1"/>
    <col min="5136" max="5377" width="9.140625" style="1"/>
    <col min="5378" max="5378" width="20.42578125" style="1" customWidth="1"/>
    <col min="5379" max="5379" width="10" style="1" bestFit="1" customWidth="1"/>
    <col min="5380" max="5380" width="10.7109375" style="1" bestFit="1" customWidth="1"/>
    <col min="5381" max="5382" width="9.140625" style="1"/>
    <col min="5383" max="5383" width="10.42578125" style="1" bestFit="1" customWidth="1"/>
    <col min="5384" max="5384" width="11.28515625" style="1" customWidth="1"/>
    <col min="5385" max="5385" width="12.5703125" style="1" customWidth="1"/>
    <col min="5386" max="5386" width="10.140625" style="1" customWidth="1"/>
    <col min="5387" max="5387" width="29" style="1" customWidth="1"/>
    <col min="5388" max="5388" width="11.28515625" style="1" bestFit="1" customWidth="1"/>
    <col min="5389" max="5389" width="0.5703125" style="1" customWidth="1"/>
    <col min="5390" max="5390" width="17.28515625" style="1" customWidth="1"/>
    <col min="5391" max="5391" width="28.85546875" style="1" customWidth="1"/>
    <col min="5392" max="5633" width="9.140625" style="1"/>
    <col min="5634" max="5634" width="20.42578125" style="1" customWidth="1"/>
    <col min="5635" max="5635" width="10" style="1" bestFit="1" customWidth="1"/>
    <col min="5636" max="5636" width="10.7109375" style="1" bestFit="1" customWidth="1"/>
    <col min="5637" max="5638" width="9.140625" style="1"/>
    <col min="5639" max="5639" width="10.42578125" style="1" bestFit="1" customWidth="1"/>
    <col min="5640" max="5640" width="11.28515625" style="1" customWidth="1"/>
    <col min="5641" max="5641" width="12.5703125" style="1" customWidth="1"/>
    <col min="5642" max="5642" width="10.140625" style="1" customWidth="1"/>
    <col min="5643" max="5643" width="29" style="1" customWidth="1"/>
    <col min="5644" max="5644" width="11.28515625" style="1" bestFit="1" customWidth="1"/>
    <col min="5645" max="5645" width="0.5703125" style="1" customWidth="1"/>
    <col min="5646" max="5646" width="17.28515625" style="1" customWidth="1"/>
    <col min="5647" max="5647" width="28.85546875" style="1" customWidth="1"/>
    <col min="5648" max="5889" width="9.140625" style="1"/>
    <col min="5890" max="5890" width="20.42578125" style="1" customWidth="1"/>
    <col min="5891" max="5891" width="10" style="1" bestFit="1" customWidth="1"/>
    <col min="5892" max="5892" width="10.7109375" style="1" bestFit="1" customWidth="1"/>
    <col min="5893" max="5894" width="9.140625" style="1"/>
    <col min="5895" max="5895" width="10.42578125" style="1" bestFit="1" customWidth="1"/>
    <col min="5896" max="5896" width="11.28515625" style="1" customWidth="1"/>
    <col min="5897" max="5897" width="12.5703125" style="1" customWidth="1"/>
    <col min="5898" max="5898" width="10.140625" style="1" customWidth="1"/>
    <col min="5899" max="5899" width="29" style="1" customWidth="1"/>
    <col min="5900" max="5900" width="11.28515625" style="1" bestFit="1" customWidth="1"/>
    <col min="5901" max="5901" width="0.5703125" style="1" customWidth="1"/>
    <col min="5902" max="5902" width="17.28515625" style="1" customWidth="1"/>
    <col min="5903" max="5903" width="28.85546875" style="1" customWidth="1"/>
    <col min="5904" max="6145" width="9.140625" style="1"/>
    <col min="6146" max="6146" width="20.42578125" style="1" customWidth="1"/>
    <col min="6147" max="6147" width="10" style="1" bestFit="1" customWidth="1"/>
    <col min="6148" max="6148" width="10.7109375" style="1" bestFit="1" customWidth="1"/>
    <col min="6149" max="6150" width="9.140625" style="1"/>
    <col min="6151" max="6151" width="10.42578125" style="1" bestFit="1" customWidth="1"/>
    <col min="6152" max="6152" width="11.28515625" style="1" customWidth="1"/>
    <col min="6153" max="6153" width="12.5703125" style="1" customWidth="1"/>
    <col min="6154" max="6154" width="10.140625" style="1" customWidth="1"/>
    <col min="6155" max="6155" width="29" style="1" customWidth="1"/>
    <col min="6156" max="6156" width="11.28515625" style="1" bestFit="1" customWidth="1"/>
    <col min="6157" max="6157" width="0.5703125" style="1" customWidth="1"/>
    <col min="6158" max="6158" width="17.28515625" style="1" customWidth="1"/>
    <col min="6159" max="6159" width="28.85546875" style="1" customWidth="1"/>
    <col min="6160" max="6401" width="9.140625" style="1"/>
    <col min="6402" max="6402" width="20.42578125" style="1" customWidth="1"/>
    <col min="6403" max="6403" width="10" style="1" bestFit="1" customWidth="1"/>
    <col min="6404" max="6404" width="10.7109375" style="1" bestFit="1" customWidth="1"/>
    <col min="6405" max="6406" width="9.140625" style="1"/>
    <col min="6407" max="6407" width="10.42578125" style="1" bestFit="1" customWidth="1"/>
    <col min="6408" max="6408" width="11.28515625" style="1" customWidth="1"/>
    <col min="6409" max="6409" width="12.5703125" style="1" customWidth="1"/>
    <col min="6410" max="6410" width="10.140625" style="1" customWidth="1"/>
    <col min="6411" max="6411" width="29" style="1" customWidth="1"/>
    <col min="6412" max="6412" width="11.28515625" style="1" bestFit="1" customWidth="1"/>
    <col min="6413" max="6413" width="0.5703125" style="1" customWidth="1"/>
    <col min="6414" max="6414" width="17.28515625" style="1" customWidth="1"/>
    <col min="6415" max="6415" width="28.85546875" style="1" customWidth="1"/>
    <col min="6416" max="6657" width="9.140625" style="1"/>
    <col min="6658" max="6658" width="20.42578125" style="1" customWidth="1"/>
    <col min="6659" max="6659" width="10" style="1" bestFit="1" customWidth="1"/>
    <col min="6660" max="6660" width="10.7109375" style="1" bestFit="1" customWidth="1"/>
    <col min="6661" max="6662" width="9.140625" style="1"/>
    <col min="6663" max="6663" width="10.42578125" style="1" bestFit="1" customWidth="1"/>
    <col min="6664" max="6664" width="11.28515625" style="1" customWidth="1"/>
    <col min="6665" max="6665" width="12.5703125" style="1" customWidth="1"/>
    <col min="6666" max="6666" width="10.140625" style="1" customWidth="1"/>
    <col min="6667" max="6667" width="29" style="1" customWidth="1"/>
    <col min="6668" max="6668" width="11.28515625" style="1" bestFit="1" customWidth="1"/>
    <col min="6669" max="6669" width="0.5703125" style="1" customWidth="1"/>
    <col min="6670" max="6670" width="17.28515625" style="1" customWidth="1"/>
    <col min="6671" max="6671" width="28.85546875" style="1" customWidth="1"/>
    <col min="6672" max="6913" width="9.140625" style="1"/>
    <col min="6914" max="6914" width="20.42578125" style="1" customWidth="1"/>
    <col min="6915" max="6915" width="10" style="1" bestFit="1" customWidth="1"/>
    <col min="6916" max="6916" width="10.7109375" style="1" bestFit="1" customWidth="1"/>
    <col min="6917" max="6918" width="9.140625" style="1"/>
    <col min="6919" max="6919" width="10.42578125" style="1" bestFit="1" customWidth="1"/>
    <col min="6920" max="6920" width="11.28515625" style="1" customWidth="1"/>
    <col min="6921" max="6921" width="12.5703125" style="1" customWidth="1"/>
    <col min="6922" max="6922" width="10.140625" style="1" customWidth="1"/>
    <col min="6923" max="6923" width="29" style="1" customWidth="1"/>
    <col min="6924" max="6924" width="11.28515625" style="1" bestFit="1" customWidth="1"/>
    <col min="6925" max="6925" width="0.5703125" style="1" customWidth="1"/>
    <col min="6926" max="6926" width="17.28515625" style="1" customWidth="1"/>
    <col min="6927" max="6927" width="28.85546875" style="1" customWidth="1"/>
    <col min="6928" max="7169" width="9.140625" style="1"/>
    <col min="7170" max="7170" width="20.42578125" style="1" customWidth="1"/>
    <col min="7171" max="7171" width="10" style="1" bestFit="1" customWidth="1"/>
    <col min="7172" max="7172" width="10.7109375" style="1" bestFit="1" customWidth="1"/>
    <col min="7173" max="7174" width="9.140625" style="1"/>
    <col min="7175" max="7175" width="10.42578125" style="1" bestFit="1" customWidth="1"/>
    <col min="7176" max="7176" width="11.28515625" style="1" customWidth="1"/>
    <col min="7177" max="7177" width="12.5703125" style="1" customWidth="1"/>
    <col min="7178" max="7178" width="10.140625" style="1" customWidth="1"/>
    <col min="7179" max="7179" width="29" style="1" customWidth="1"/>
    <col min="7180" max="7180" width="11.28515625" style="1" bestFit="1" customWidth="1"/>
    <col min="7181" max="7181" width="0.5703125" style="1" customWidth="1"/>
    <col min="7182" max="7182" width="17.28515625" style="1" customWidth="1"/>
    <col min="7183" max="7183" width="28.85546875" style="1" customWidth="1"/>
    <col min="7184" max="7425" width="9.140625" style="1"/>
    <col min="7426" max="7426" width="20.42578125" style="1" customWidth="1"/>
    <col min="7427" max="7427" width="10" style="1" bestFit="1" customWidth="1"/>
    <col min="7428" max="7428" width="10.7109375" style="1" bestFit="1" customWidth="1"/>
    <col min="7429" max="7430" width="9.140625" style="1"/>
    <col min="7431" max="7431" width="10.42578125" style="1" bestFit="1" customWidth="1"/>
    <col min="7432" max="7432" width="11.28515625" style="1" customWidth="1"/>
    <col min="7433" max="7433" width="12.5703125" style="1" customWidth="1"/>
    <col min="7434" max="7434" width="10.140625" style="1" customWidth="1"/>
    <col min="7435" max="7435" width="29" style="1" customWidth="1"/>
    <col min="7436" max="7436" width="11.28515625" style="1" bestFit="1" customWidth="1"/>
    <col min="7437" max="7437" width="0.5703125" style="1" customWidth="1"/>
    <col min="7438" max="7438" width="17.28515625" style="1" customWidth="1"/>
    <col min="7439" max="7439" width="28.85546875" style="1" customWidth="1"/>
    <col min="7440" max="7681" width="9.140625" style="1"/>
    <col min="7682" max="7682" width="20.42578125" style="1" customWidth="1"/>
    <col min="7683" max="7683" width="10" style="1" bestFit="1" customWidth="1"/>
    <col min="7684" max="7684" width="10.7109375" style="1" bestFit="1" customWidth="1"/>
    <col min="7685" max="7686" width="9.140625" style="1"/>
    <col min="7687" max="7687" width="10.42578125" style="1" bestFit="1" customWidth="1"/>
    <col min="7688" max="7688" width="11.28515625" style="1" customWidth="1"/>
    <col min="7689" max="7689" width="12.5703125" style="1" customWidth="1"/>
    <col min="7690" max="7690" width="10.140625" style="1" customWidth="1"/>
    <col min="7691" max="7691" width="29" style="1" customWidth="1"/>
    <col min="7692" max="7692" width="11.28515625" style="1" bestFit="1" customWidth="1"/>
    <col min="7693" max="7693" width="0.5703125" style="1" customWidth="1"/>
    <col min="7694" max="7694" width="17.28515625" style="1" customWidth="1"/>
    <col min="7695" max="7695" width="28.85546875" style="1" customWidth="1"/>
    <col min="7696" max="7937" width="9.140625" style="1"/>
    <col min="7938" max="7938" width="20.42578125" style="1" customWidth="1"/>
    <col min="7939" max="7939" width="10" style="1" bestFit="1" customWidth="1"/>
    <col min="7940" max="7940" width="10.7109375" style="1" bestFit="1" customWidth="1"/>
    <col min="7941" max="7942" width="9.140625" style="1"/>
    <col min="7943" max="7943" width="10.42578125" style="1" bestFit="1" customWidth="1"/>
    <col min="7944" max="7944" width="11.28515625" style="1" customWidth="1"/>
    <col min="7945" max="7945" width="12.5703125" style="1" customWidth="1"/>
    <col min="7946" max="7946" width="10.140625" style="1" customWidth="1"/>
    <col min="7947" max="7947" width="29" style="1" customWidth="1"/>
    <col min="7948" max="7948" width="11.28515625" style="1" bestFit="1" customWidth="1"/>
    <col min="7949" max="7949" width="0.5703125" style="1" customWidth="1"/>
    <col min="7950" max="7950" width="17.28515625" style="1" customWidth="1"/>
    <col min="7951" max="7951" width="28.85546875" style="1" customWidth="1"/>
    <col min="7952" max="8193" width="9.140625" style="1"/>
    <col min="8194" max="8194" width="20.42578125" style="1" customWidth="1"/>
    <col min="8195" max="8195" width="10" style="1" bestFit="1" customWidth="1"/>
    <col min="8196" max="8196" width="10.7109375" style="1" bestFit="1" customWidth="1"/>
    <col min="8197" max="8198" width="9.140625" style="1"/>
    <col min="8199" max="8199" width="10.42578125" style="1" bestFit="1" customWidth="1"/>
    <col min="8200" max="8200" width="11.28515625" style="1" customWidth="1"/>
    <col min="8201" max="8201" width="12.5703125" style="1" customWidth="1"/>
    <col min="8202" max="8202" width="10.140625" style="1" customWidth="1"/>
    <col min="8203" max="8203" width="29" style="1" customWidth="1"/>
    <col min="8204" max="8204" width="11.28515625" style="1" bestFit="1" customWidth="1"/>
    <col min="8205" max="8205" width="0.5703125" style="1" customWidth="1"/>
    <col min="8206" max="8206" width="17.28515625" style="1" customWidth="1"/>
    <col min="8207" max="8207" width="28.85546875" style="1" customWidth="1"/>
    <col min="8208" max="8449" width="9.140625" style="1"/>
    <col min="8450" max="8450" width="20.42578125" style="1" customWidth="1"/>
    <col min="8451" max="8451" width="10" style="1" bestFit="1" customWidth="1"/>
    <col min="8452" max="8452" width="10.7109375" style="1" bestFit="1" customWidth="1"/>
    <col min="8453" max="8454" width="9.140625" style="1"/>
    <col min="8455" max="8455" width="10.42578125" style="1" bestFit="1" customWidth="1"/>
    <col min="8456" max="8456" width="11.28515625" style="1" customWidth="1"/>
    <col min="8457" max="8457" width="12.5703125" style="1" customWidth="1"/>
    <col min="8458" max="8458" width="10.140625" style="1" customWidth="1"/>
    <col min="8459" max="8459" width="29" style="1" customWidth="1"/>
    <col min="8460" max="8460" width="11.28515625" style="1" bestFit="1" customWidth="1"/>
    <col min="8461" max="8461" width="0.5703125" style="1" customWidth="1"/>
    <col min="8462" max="8462" width="17.28515625" style="1" customWidth="1"/>
    <col min="8463" max="8463" width="28.85546875" style="1" customWidth="1"/>
    <col min="8464" max="8705" width="9.140625" style="1"/>
    <col min="8706" max="8706" width="20.42578125" style="1" customWidth="1"/>
    <col min="8707" max="8707" width="10" style="1" bestFit="1" customWidth="1"/>
    <col min="8708" max="8708" width="10.7109375" style="1" bestFit="1" customWidth="1"/>
    <col min="8709" max="8710" width="9.140625" style="1"/>
    <col min="8711" max="8711" width="10.42578125" style="1" bestFit="1" customWidth="1"/>
    <col min="8712" max="8712" width="11.28515625" style="1" customWidth="1"/>
    <col min="8713" max="8713" width="12.5703125" style="1" customWidth="1"/>
    <col min="8714" max="8714" width="10.140625" style="1" customWidth="1"/>
    <col min="8715" max="8715" width="29" style="1" customWidth="1"/>
    <col min="8716" max="8716" width="11.28515625" style="1" bestFit="1" customWidth="1"/>
    <col min="8717" max="8717" width="0.5703125" style="1" customWidth="1"/>
    <col min="8718" max="8718" width="17.28515625" style="1" customWidth="1"/>
    <col min="8719" max="8719" width="28.85546875" style="1" customWidth="1"/>
    <col min="8720" max="8961" width="9.140625" style="1"/>
    <col min="8962" max="8962" width="20.42578125" style="1" customWidth="1"/>
    <col min="8963" max="8963" width="10" style="1" bestFit="1" customWidth="1"/>
    <col min="8964" max="8964" width="10.7109375" style="1" bestFit="1" customWidth="1"/>
    <col min="8965" max="8966" width="9.140625" style="1"/>
    <col min="8967" max="8967" width="10.42578125" style="1" bestFit="1" customWidth="1"/>
    <col min="8968" max="8968" width="11.28515625" style="1" customWidth="1"/>
    <col min="8969" max="8969" width="12.5703125" style="1" customWidth="1"/>
    <col min="8970" max="8970" width="10.140625" style="1" customWidth="1"/>
    <col min="8971" max="8971" width="29" style="1" customWidth="1"/>
    <col min="8972" max="8972" width="11.28515625" style="1" bestFit="1" customWidth="1"/>
    <col min="8973" max="8973" width="0.5703125" style="1" customWidth="1"/>
    <col min="8974" max="8974" width="17.28515625" style="1" customWidth="1"/>
    <col min="8975" max="8975" width="28.85546875" style="1" customWidth="1"/>
    <col min="8976" max="9217" width="9.140625" style="1"/>
    <col min="9218" max="9218" width="20.42578125" style="1" customWidth="1"/>
    <col min="9219" max="9219" width="10" style="1" bestFit="1" customWidth="1"/>
    <col min="9220" max="9220" width="10.7109375" style="1" bestFit="1" customWidth="1"/>
    <col min="9221" max="9222" width="9.140625" style="1"/>
    <col min="9223" max="9223" width="10.42578125" style="1" bestFit="1" customWidth="1"/>
    <col min="9224" max="9224" width="11.28515625" style="1" customWidth="1"/>
    <col min="9225" max="9225" width="12.5703125" style="1" customWidth="1"/>
    <col min="9226" max="9226" width="10.140625" style="1" customWidth="1"/>
    <col min="9227" max="9227" width="29" style="1" customWidth="1"/>
    <col min="9228" max="9228" width="11.28515625" style="1" bestFit="1" customWidth="1"/>
    <col min="9229" max="9229" width="0.5703125" style="1" customWidth="1"/>
    <col min="9230" max="9230" width="17.28515625" style="1" customWidth="1"/>
    <col min="9231" max="9231" width="28.85546875" style="1" customWidth="1"/>
    <col min="9232" max="9473" width="9.140625" style="1"/>
    <col min="9474" max="9474" width="20.42578125" style="1" customWidth="1"/>
    <col min="9475" max="9475" width="10" style="1" bestFit="1" customWidth="1"/>
    <col min="9476" max="9476" width="10.7109375" style="1" bestFit="1" customWidth="1"/>
    <col min="9477" max="9478" width="9.140625" style="1"/>
    <col min="9479" max="9479" width="10.42578125" style="1" bestFit="1" customWidth="1"/>
    <col min="9480" max="9480" width="11.28515625" style="1" customWidth="1"/>
    <col min="9481" max="9481" width="12.5703125" style="1" customWidth="1"/>
    <col min="9482" max="9482" width="10.140625" style="1" customWidth="1"/>
    <col min="9483" max="9483" width="29" style="1" customWidth="1"/>
    <col min="9484" max="9484" width="11.28515625" style="1" bestFit="1" customWidth="1"/>
    <col min="9485" max="9485" width="0.5703125" style="1" customWidth="1"/>
    <col min="9486" max="9486" width="17.28515625" style="1" customWidth="1"/>
    <col min="9487" max="9487" width="28.85546875" style="1" customWidth="1"/>
    <col min="9488" max="9729" width="9.140625" style="1"/>
    <col min="9730" max="9730" width="20.42578125" style="1" customWidth="1"/>
    <col min="9731" max="9731" width="10" style="1" bestFit="1" customWidth="1"/>
    <col min="9732" max="9732" width="10.7109375" style="1" bestFit="1" customWidth="1"/>
    <col min="9733" max="9734" width="9.140625" style="1"/>
    <col min="9735" max="9735" width="10.42578125" style="1" bestFit="1" customWidth="1"/>
    <col min="9736" max="9736" width="11.28515625" style="1" customWidth="1"/>
    <col min="9737" max="9737" width="12.5703125" style="1" customWidth="1"/>
    <col min="9738" max="9738" width="10.140625" style="1" customWidth="1"/>
    <col min="9739" max="9739" width="29" style="1" customWidth="1"/>
    <col min="9740" max="9740" width="11.28515625" style="1" bestFit="1" customWidth="1"/>
    <col min="9741" max="9741" width="0.5703125" style="1" customWidth="1"/>
    <col min="9742" max="9742" width="17.28515625" style="1" customWidth="1"/>
    <col min="9743" max="9743" width="28.85546875" style="1" customWidth="1"/>
    <col min="9744" max="9985" width="9.140625" style="1"/>
    <col min="9986" max="9986" width="20.42578125" style="1" customWidth="1"/>
    <col min="9987" max="9987" width="10" style="1" bestFit="1" customWidth="1"/>
    <col min="9988" max="9988" width="10.7109375" style="1" bestFit="1" customWidth="1"/>
    <col min="9989" max="9990" width="9.140625" style="1"/>
    <col min="9991" max="9991" width="10.42578125" style="1" bestFit="1" customWidth="1"/>
    <col min="9992" max="9992" width="11.28515625" style="1" customWidth="1"/>
    <col min="9993" max="9993" width="12.5703125" style="1" customWidth="1"/>
    <col min="9994" max="9994" width="10.140625" style="1" customWidth="1"/>
    <col min="9995" max="9995" width="29" style="1" customWidth="1"/>
    <col min="9996" max="9996" width="11.28515625" style="1" bestFit="1" customWidth="1"/>
    <col min="9997" max="9997" width="0.5703125" style="1" customWidth="1"/>
    <col min="9998" max="9998" width="17.28515625" style="1" customWidth="1"/>
    <col min="9999" max="9999" width="28.85546875" style="1" customWidth="1"/>
    <col min="10000" max="10241" width="9.140625" style="1"/>
    <col min="10242" max="10242" width="20.42578125" style="1" customWidth="1"/>
    <col min="10243" max="10243" width="10" style="1" bestFit="1" customWidth="1"/>
    <col min="10244" max="10244" width="10.7109375" style="1" bestFit="1" customWidth="1"/>
    <col min="10245" max="10246" width="9.140625" style="1"/>
    <col min="10247" max="10247" width="10.42578125" style="1" bestFit="1" customWidth="1"/>
    <col min="10248" max="10248" width="11.28515625" style="1" customWidth="1"/>
    <col min="10249" max="10249" width="12.5703125" style="1" customWidth="1"/>
    <col min="10250" max="10250" width="10.140625" style="1" customWidth="1"/>
    <col min="10251" max="10251" width="29" style="1" customWidth="1"/>
    <col min="10252" max="10252" width="11.28515625" style="1" bestFit="1" customWidth="1"/>
    <col min="10253" max="10253" width="0.5703125" style="1" customWidth="1"/>
    <col min="10254" max="10254" width="17.28515625" style="1" customWidth="1"/>
    <col min="10255" max="10255" width="28.85546875" style="1" customWidth="1"/>
    <col min="10256" max="10497" width="9.140625" style="1"/>
    <col min="10498" max="10498" width="20.42578125" style="1" customWidth="1"/>
    <col min="10499" max="10499" width="10" style="1" bestFit="1" customWidth="1"/>
    <col min="10500" max="10500" width="10.7109375" style="1" bestFit="1" customWidth="1"/>
    <col min="10501" max="10502" width="9.140625" style="1"/>
    <col min="10503" max="10503" width="10.42578125" style="1" bestFit="1" customWidth="1"/>
    <col min="10504" max="10504" width="11.28515625" style="1" customWidth="1"/>
    <col min="10505" max="10505" width="12.5703125" style="1" customWidth="1"/>
    <col min="10506" max="10506" width="10.140625" style="1" customWidth="1"/>
    <col min="10507" max="10507" width="29" style="1" customWidth="1"/>
    <col min="10508" max="10508" width="11.28515625" style="1" bestFit="1" customWidth="1"/>
    <col min="10509" max="10509" width="0.5703125" style="1" customWidth="1"/>
    <col min="10510" max="10510" width="17.28515625" style="1" customWidth="1"/>
    <col min="10511" max="10511" width="28.85546875" style="1" customWidth="1"/>
    <col min="10512" max="10753" width="9.140625" style="1"/>
    <col min="10754" max="10754" width="20.42578125" style="1" customWidth="1"/>
    <col min="10755" max="10755" width="10" style="1" bestFit="1" customWidth="1"/>
    <col min="10756" max="10756" width="10.7109375" style="1" bestFit="1" customWidth="1"/>
    <col min="10757" max="10758" width="9.140625" style="1"/>
    <col min="10759" max="10759" width="10.42578125" style="1" bestFit="1" customWidth="1"/>
    <col min="10760" max="10760" width="11.28515625" style="1" customWidth="1"/>
    <col min="10761" max="10761" width="12.5703125" style="1" customWidth="1"/>
    <col min="10762" max="10762" width="10.140625" style="1" customWidth="1"/>
    <col min="10763" max="10763" width="29" style="1" customWidth="1"/>
    <col min="10764" max="10764" width="11.28515625" style="1" bestFit="1" customWidth="1"/>
    <col min="10765" max="10765" width="0.5703125" style="1" customWidth="1"/>
    <col min="10766" max="10766" width="17.28515625" style="1" customWidth="1"/>
    <col min="10767" max="10767" width="28.85546875" style="1" customWidth="1"/>
    <col min="10768" max="11009" width="9.140625" style="1"/>
    <col min="11010" max="11010" width="20.42578125" style="1" customWidth="1"/>
    <col min="11011" max="11011" width="10" style="1" bestFit="1" customWidth="1"/>
    <col min="11012" max="11012" width="10.7109375" style="1" bestFit="1" customWidth="1"/>
    <col min="11013" max="11014" width="9.140625" style="1"/>
    <col min="11015" max="11015" width="10.42578125" style="1" bestFit="1" customWidth="1"/>
    <col min="11016" max="11016" width="11.28515625" style="1" customWidth="1"/>
    <col min="11017" max="11017" width="12.5703125" style="1" customWidth="1"/>
    <col min="11018" max="11018" width="10.140625" style="1" customWidth="1"/>
    <col min="11019" max="11019" width="29" style="1" customWidth="1"/>
    <col min="11020" max="11020" width="11.28515625" style="1" bestFit="1" customWidth="1"/>
    <col min="11021" max="11021" width="0.5703125" style="1" customWidth="1"/>
    <col min="11022" max="11022" width="17.28515625" style="1" customWidth="1"/>
    <col min="11023" max="11023" width="28.85546875" style="1" customWidth="1"/>
    <col min="11024" max="11265" width="9.140625" style="1"/>
    <col min="11266" max="11266" width="20.42578125" style="1" customWidth="1"/>
    <col min="11267" max="11267" width="10" style="1" bestFit="1" customWidth="1"/>
    <col min="11268" max="11268" width="10.7109375" style="1" bestFit="1" customWidth="1"/>
    <col min="11269" max="11270" width="9.140625" style="1"/>
    <col min="11271" max="11271" width="10.42578125" style="1" bestFit="1" customWidth="1"/>
    <col min="11272" max="11272" width="11.28515625" style="1" customWidth="1"/>
    <col min="11273" max="11273" width="12.5703125" style="1" customWidth="1"/>
    <col min="11274" max="11274" width="10.140625" style="1" customWidth="1"/>
    <col min="11275" max="11275" width="29" style="1" customWidth="1"/>
    <col min="11276" max="11276" width="11.28515625" style="1" bestFit="1" customWidth="1"/>
    <col min="11277" max="11277" width="0.5703125" style="1" customWidth="1"/>
    <col min="11278" max="11278" width="17.28515625" style="1" customWidth="1"/>
    <col min="11279" max="11279" width="28.85546875" style="1" customWidth="1"/>
    <col min="11280" max="11521" width="9.140625" style="1"/>
    <col min="11522" max="11522" width="20.42578125" style="1" customWidth="1"/>
    <col min="11523" max="11523" width="10" style="1" bestFit="1" customWidth="1"/>
    <col min="11524" max="11524" width="10.7109375" style="1" bestFit="1" customWidth="1"/>
    <col min="11525" max="11526" width="9.140625" style="1"/>
    <col min="11527" max="11527" width="10.42578125" style="1" bestFit="1" customWidth="1"/>
    <col min="11528" max="11528" width="11.28515625" style="1" customWidth="1"/>
    <col min="11529" max="11529" width="12.5703125" style="1" customWidth="1"/>
    <col min="11530" max="11530" width="10.140625" style="1" customWidth="1"/>
    <col min="11531" max="11531" width="29" style="1" customWidth="1"/>
    <col min="11532" max="11532" width="11.28515625" style="1" bestFit="1" customWidth="1"/>
    <col min="11533" max="11533" width="0.5703125" style="1" customWidth="1"/>
    <col min="11534" max="11534" width="17.28515625" style="1" customWidth="1"/>
    <col min="11535" max="11535" width="28.85546875" style="1" customWidth="1"/>
    <col min="11536" max="11777" width="9.140625" style="1"/>
    <col min="11778" max="11778" width="20.42578125" style="1" customWidth="1"/>
    <col min="11779" max="11779" width="10" style="1" bestFit="1" customWidth="1"/>
    <col min="11780" max="11780" width="10.7109375" style="1" bestFit="1" customWidth="1"/>
    <col min="11781" max="11782" width="9.140625" style="1"/>
    <col min="11783" max="11783" width="10.42578125" style="1" bestFit="1" customWidth="1"/>
    <col min="11784" max="11784" width="11.28515625" style="1" customWidth="1"/>
    <col min="11785" max="11785" width="12.5703125" style="1" customWidth="1"/>
    <col min="11786" max="11786" width="10.140625" style="1" customWidth="1"/>
    <col min="11787" max="11787" width="29" style="1" customWidth="1"/>
    <col min="11788" max="11788" width="11.28515625" style="1" bestFit="1" customWidth="1"/>
    <col min="11789" max="11789" width="0.5703125" style="1" customWidth="1"/>
    <col min="11790" max="11790" width="17.28515625" style="1" customWidth="1"/>
    <col min="11791" max="11791" width="28.85546875" style="1" customWidth="1"/>
    <col min="11792" max="12033" width="9.140625" style="1"/>
    <col min="12034" max="12034" width="20.42578125" style="1" customWidth="1"/>
    <col min="12035" max="12035" width="10" style="1" bestFit="1" customWidth="1"/>
    <col min="12036" max="12036" width="10.7109375" style="1" bestFit="1" customWidth="1"/>
    <col min="12037" max="12038" width="9.140625" style="1"/>
    <col min="12039" max="12039" width="10.42578125" style="1" bestFit="1" customWidth="1"/>
    <col min="12040" max="12040" width="11.28515625" style="1" customWidth="1"/>
    <col min="12041" max="12041" width="12.5703125" style="1" customWidth="1"/>
    <col min="12042" max="12042" width="10.140625" style="1" customWidth="1"/>
    <col min="12043" max="12043" width="29" style="1" customWidth="1"/>
    <col min="12044" max="12044" width="11.28515625" style="1" bestFit="1" customWidth="1"/>
    <col min="12045" max="12045" width="0.5703125" style="1" customWidth="1"/>
    <col min="12046" max="12046" width="17.28515625" style="1" customWidth="1"/>
    <col min="12047" max="12047" width="28.85546875" style="1" customWidth="1"/>
    <col min="12048" max="12289" width="9.140625" style="1"/>
    <col min="12290" max="12290" width="20.42578125" style="1" customWidth="1"/>
    <col min="12291" max="12291" width="10" style="1" bestFit="1" customWidth="1"/>
    <col min="12292" max="12292" width="10.7109375" style="1" bestFit="1" customWidth="1"/>
    <col min="12293" max="12294" width="9.140625" style="1"/>
    <col min="12295" max="12295" width="10.42578125" style="1" bestFit="1" customWidth="1"/>
    <col min="12296" max="12296" width="11.28515625" style="1" customWidth="1"/>
    <col min="12297" max="12297" width="12.5703125" style="1" customWidth="1"/>
    <col min="12298" max="12298" width="10.140625" style="1" customWidth="1"/>
    <col min="12299" max="12299" width="29" style="1" customWidth="1"/>
    <col min="12300" max="12300" width="11.28515625" style="1" bestFit="1" customWidth="1"/>
    <col min="12301" max="12301" width="0.5703125" style="1" customWidth="1"/>
    <col min="12302" max="12302" width="17.28515625" style="1" customWidth="1"/>
    <col min="12303" max="12303" width="28.85546875" style="1" customWidth="1"/>
    <col min="12304" max="12545" width="9.140625" style="1"/>
    <col min="12546" max="12546" width="20.42578125" style="1" customWidth="1"/>
    <col min="12547" max="12547" width="10" style="1" bestFit="1" customWidth="1"/>
    <col min="12548" max="12548" width="10.7109375" style="1" bestFit="1" customWidth="1"/>
    <col min="12549" max="12550" width="9.140625" style="1"/>
    <col min="12551" max="12551" width="10.42578125" style="1" bestFit="1" customWidth="1"/>
    <col min="12552" max="12552" width="11.28515625" style="1" customWidth="1"/>
    <col min="12553" max="12553" width="12.5703125" style="1" customWidth="1"/>
    <col min="12554" max="12554" width="10.140625" style="1" customWidth="1"/>
    <col min="12555" max="12555" width="29" style="1" customWidth="1"/>
    <col min="12556" max="12556" width="11.28515625" style="1" bestFit="1" customWidth="1"/>
    <col min="12557" max="12557" width="0.5703125" style="1" customWidth="1"/>
    <col min="12558" max="12558" width="17.28515625" style="1" customWidth="1"/>
    <col min="12559" max="12559" width="28.85546875" style="1" customWidth="1"/>
    <col min="12560" max="12801" width="9.140625" style="1"/>
    <col min="12802" max="12802" width="20.42578125" style="1" customWidth="1"/>
    <col min="12803" max="12803" width="10" style="1" bestFit="1" customWidth="1"/>
    <col min="12804" max="12804" width="10.7109375" style="1" bestFit="1" customWidth="1"/>
    <col min="12805" max="12806" width="9.140625" style="1"/>
    <col min="12807" max="12807" width="10.42578125" style="1" bestFit="1" customWidth="1"/>
    <col min="12808" max="12808" width="11.28515625" style="1" customWidth="1"/>
    <col min="12809" max="12809" width="12.5703125" style="1" customWidth="1"/>
    <col min="12810" max="12810" width="10.140625" style="1" customWidth="1"/>
    <col min="12811" max="12811" width="29" style="1" customWidth="1"/>
    <col min="12812" max="12812" width="11.28515625" style="1" bestFit="1" customWidth="1"/>
    <col min="12813" max="12813" width="0.5703125" style="1" customWidth="1"/>
    <col min="12814" max="12814" width="17.28515625" style="1" customWidth="1"/>
    <col min="12815" max="12815" width="28.85546875" style="1" customWidth="1"/>
    <col min="12816" max="13057" width="9.140625" style="1"/>
    <col min="13058" max="13058" width="20.42578125" style="1" customWidth="1"/>
    <col min="13059" max="13059" width="10" style="1" bestFit="1" customWidth="1"/>
    <col min="13060" max="13060" width="10.7109375" style="1" bestFit="1" customWidth="1"/>
    <col min="13061" max="13062" width="9.140625" style="1"/>
    <col min="13063" max="13063" width="10.42578125" style="1" bestFit="1" customWidth="1"/>
    <col min="13064" max="13064" width="11.28515625" style="1" customWidth="1"/>
    <col min="13065" max="13065" width="12.5703125" style="1" customWidth="1"/>
    <col min="13066" max="13066" width="10.140625" style="1" customWidth="1"/>
    <col min="13067" max="13067" width="29" style="1" customWidth="1"/>
    <col min="13068" max="13068" width="11.28515625" style="1" bestFit="1" customWidth="1"/>
    <col min="13069" max="13069" width="0.5703125" style="1" customWidth="1"/>
    <col min="13070" max="13070" width="17.28515625" style="1" customWidth="1"/>
    <col min="13071" max="13071" width="28.85546875" style="1" customWidth="1"/>
    <col min="13072" max="13313" width="9.140625" style="1"/>
    <col min="13314" max="13314" width="20.42578125" style="1" customWidth="1"/>
    <col min="13315" max="13315" width="10" style="1" bestFit="1" customWidth="1"/>
    <col min="13316" max="13316" width="10.7109375" style="1" bestFit="1" customWidth="1"/>
    <col min="13317" max="13318" width="9.140625" style="1"/>
    <col min="13319" max="13319" width="10.42578125" style="1" bestFit="1" customWidth="1"/>
    <col min="13320" max="13320" width="11.28515625" style="1" customWidth="1"/>
    <col min="13321" max="13321" width="12.5703125" style="1" customWidth="1"/>
    <col min="13322" max="13322" width="10.140625" style="1" customWidth="1"/>
    <col min="13323" max="13323" width="29" style="1" customWidth="1"/>
    <col min="13324" max="13324" width="11.28515625" style="1" bestFit="1" customWidth="1"/>
    <col min="13325" max="13325" width="0.5703125" style="1" customWidth="1"/>
    <col min="13326" max="13326" width="17.28515625" style="1" customWidth="1"/>
    <col min="13327" max="13327" width="28.85546875" style="1" customWidth="1"/>
    <col min="13328" max="13569" width="9.140625" style="1"/>
    <col min="13570" max="13570" width="20.42578125" style="1" customWidth="1"/>
    <col min="13571" max="13571" width="10" style="1" bestFit="1" customWidth="1"/>
    <col min="13572" max="13572" width="10.7109375" style="1" bestFit="1" customWidth="1"/>
    <col min="13573" max="13574" width="9.140625" style="1"/>
    <col min="13575" max="13575" width="10.42578125" style="1" bestFit="1" customWidth="1"/>
    <col min="13576" max="13576" width="11.28515625" style="1" customWidth="1"/>
    <col min="13577" max="13577" width="12.5703125" style="1" customWidth="1"/>
    <col min="13578" max="13578" width="10.140625" style="1" customWidth="1"/>
    <col min="13579" max="13579" width="29" style="1" customWidth="1"/>
    <col min="13580" max="13580" width="11.28515625" style="1" bestFit="1" customWidth="1"/>
    <col min="13581" max="13581" width="0.5703125" style="1" customWidth="1"/>
    <col min="13582" max="13582" width="17.28515625" style="1" customWidth="1"/>
    <col min="13583" max="13583" width="28.85546875" style="1" customWidth="1"/>
    <col min="13584" max="13825" width="9.140625" style="1"/>
    <col min="13826" max="13826" width="20.42578125" style="1" customWidth="1"/>
    <col min="13827" max="13827" width="10" style="1" bestFit="1" customWidth="1"/>
    <col min="13828" max="13828" width="10.7109375" style="1" bestFit="1" customWidth="1"/>
    <col min="13829" max="13830" width="9.140625" style="1"/>
    <col min="13831" max="13831" width="10.42578125" style="1" bestFit="1" customWidth="1"/>
    <col min="13832" max="13832" width="11.28515625" style="1" customWidth="1"/>
    <col min="13833" max="13833" width="12.5703125" style="1" customWidth="1"/>
    <col min="13834" max="13834" width="10.140625" style="1" customWidth="1"/>
    <col min="13835" max="13835" width="29" style="1" customWidth="1"/>
    <col min="13836" max="13836" width="11.28515625" style="1" bestFit="1" customWidth="1"/>
    <col min="13837" max="13837" width="0.5703125" style="1" customWidth="1"/>
    <col min="13838" max="13838" width="17.28515625" style="1" customWidth="1"/>
    <col min="13839" max="13839" width="28.85546875" style="1" customWidth="1"/>
    <col min="13840" max="14081" width="9.140625" style="1"/>
    <col min="14082" max="14082" width="20.42578125" style="1" customWidth="1"/>
    <col min="14083" max="14083" width="10" style="1" bestFit="1" customWidth="1"/>
    <col min="14084" max="14084" width="10.7109375" style="1" bestFit="1" customWidth="1"/>
    <col min="14085" max="14086" width="9.140625" style="1"/>
    <col min="14087" max="14087" width="10.42578125" style="1" bestFit="1" customWidth="1"/>
    <col min="14088" max="14088" width="11.28515625" style="1" customWidth="1"/>
    <col min="14089" max="14089" width="12.5703125" style="1" customWidth="1"/>
    <col min="14090" max="14090" width="10.140625" style="1" customWidth="1"/>
    <col min="14091" max="14091" width="29" style="1" customWidth="1"/>
    <col min="14092" max="14092" width="11.28515625" style="1" bestFit="1" customWidth="1"/>
    <col min="14093" max="14093" width="0.5703125" style="1" customWidth="1"/>
    <col min="14094" max="14094" width="17.28515625" style="1" customWidth="1"/>
    <col min="14095" max="14095" width="28.85546875" style="1" customWidth="1"/>
    <col min="14096" max="14337" width="9.140625" style="1"/>
    <col min="14338" max="14338" width="20.42578125" style="1" customWidth="1"/>
    <col min="14339" max="14339" width="10" style="1" bestFit="1" customWidth="1"/>
    <col min="14340" max="14340" width="10.7109375" style="1" bestFit="1" customWidth="1"/>
    <col min="14341" max="14342" width="9.140625" style="1"/>
    <col min="14343" max="14343" width="10.42578125" style="1" bestFit="1" customWidth="1"/>
    <col min="14344" max="14344" width="11.28515625" style="1" customWidth="1"/>
    <col min="14345" max="14345" width="12.5703125" style="1" customWidth="1"/>
    <col min="14346" max="14346" width="10.140625" style="1" customWidth="1"/>
    <col min="14347" max="14347" width="29" style="1" customWidth="1"/>
    <col min="14348" max="14348" width="11.28515625" style="1" bestFit="1" customWidth="1"/>
    <col min="14349" max="14349" width="0.5703125" style="1" customWidth="1"/>
    <col min="14350" max="14350" width="17.28515625" style="1" customWidth="1"/>
    <col min="14351" max="14351" width="28.85546875" style="1" customWidth="1"/>
    <col min="14352" max="14593" width="9.140625" style="1"/>
    <col min="14594" max="14594" width="20.42578125" style="1" customWidth="1"/>
    <col min="14595" max="14595" width="10" style="1" bestFit="1" customWidth="1"/>
    <col min="14596" max="14596" width="10.7109375" style="1" bestFit="1" customWidth="1"/>
    <col min="14597" max="14598" width="9.140625" style="1"/>
    <col min="14599" max="14599" width="10.42578125" style="1" bestFit="1" customWidth="1"/>
    <col min="14600" max="14600" width="11.28515625" style="1" customWidth="1"/>
    <col min="14601" max="14601" width="12.5703125" style="1" customWidth="1"/>
    <col min="14602" max="14602" width="10.140625" style="1" customWidth="1"/>
    <col min="14603" max="14603" width="29" style="1" customWidth="1"/>
    <col min="14604" max="14604" width="11.28515625" style="1" bestFit="1" customWidth="1"/>
    <col min="14605" max="14605" width="0.5703125" style="1" customWidth="1"/>
    <col min="14606" max="14606" width="17.28515625" style="1" customWidth="1"/>
    <col min="14607" max="14607" width="28.85546875" style="1" customWidth="1"/>
    <col min="14608" max="14849" width="9.140625" style="1"/>
    <col min="14850" max="14850" width="20.42578125" style="1" customWidth="1"/>
    <col min="14851" max="14851" width="10" style="1" bestFit="1" customWidth="1"/>
    <col min="14852" max="14852" width="10.7109375" style="1" bestFit="1" customWidth="1"/>
    <col min="14853" max="14854" width="9.140625" style="1"/>
    <col min="14855" max="14855" width="10.42578125" style="1" bestFit="1" customWidth="1"/>
    <col min="14856" max="14856" width="11.28515625" style="1" customWidth="1"/>
    <col min="14857" max="14857" width="12.5703125" style="1" customWidth="1"/>
    <col min="14858" max="14858" width="10.140625" style="1" customWidth="1"/>
    <col min="14859" max="14859" width="29" style="1" customWidth="1"/>
    <col min="14860" max="14860" width="11.28515625" style="1" bestFit="1" customWidth="1"/>
    <col min="14861" max="14861" width="0.5703125" style="1" customWidth="1"/>
    <col min="14862" max="14862" width="17.28515625" style="1" customWidth="1"/>
    <col min="14863" max="14863" width="28.85546875" style="1" customWidth="1"/>
    <col min="14864" max="15105" width="9.140625" style="1"/>
    <col min="15106" max="15106" width="20.42578125" style="1" customWidth="1"/>
    <col min="15107" max="15107" width="10" style="1" bestFit="1" customWidth="1"/>
    <col min="15108" max="15108" width="10.7109375" style="1" bestFit="1" customWidth="1"/>
    <col min="15109" max="15110" width="9.140625" style="1"/>
    <col min="15111" max="15111" width="10.42578125" style="1" bestFit="1" customWidth="1"/>
    <col min="15112" max="15112" width="11.28515625" style="1" customWidth="1"/>
    <col min="15113" max="15113" width="12.5703125" style="1" customWidth="1"/>
    <col min="15114" max="15114" width="10.140625" style="1" customWidth="1"/>
    <col min="15115" max="15115" width="29" style="1" customWidth="1"/>
    <col min="15116" max="15116" width="11.28515625" style="1" bestFit="1" customWidth="1"/>
    <col min="15117" max="15117" width="0.5703125" style="1" customWidth="1"/>
    <col min="15118" max="15118" width="17.28515625" style="1" customWidth="1"/>
    <col min="15119" max="15119" width="28.85546875" style="1" customWidth="1"/>
    <col min="15120" max="15361" width="9.140625" style="1"/>
    <col min="15362" max="15362" width="20.42578125" style="1" customWidth="1"/>
    <col min="15363" max="15363" width="10" style="1" bestFit="1" customWidth="1"/>
    <col min="15364" max="15364" width="10.7109375" style="1" bestFit="1" customWidth="1"/>
    <col min="15365" max="15366" width="9.140625" style="1"/>
    <col min="15367" max="15367" width="10.42578125" style="1" bestFit="1" customWidth="1"/>
    <col min="15368" max="15368" width="11.28515625" style="1" customWidth="1"/>
    <col min="15369" max="15369" width="12.5703125" style="1" customWidth="1"/>
    <col min="15370" max="15370" width="10.140625" style="1" customWidth="1"/>
    <col min="15371" max="15371" width="29" style="1" customWidth="1"/>
    <col min="15372" max="15372" width="11.28515625" style="1" bestFit="1" customWidth="1"/>
    <col min="15373" max="15373" width="0.5703125" style="1" customWidth="1"/>
    <col min="15374" max="15374" width="17.28515625" style="1" customWidth="1"/>
    <col min="15375" max="15375" width="28.85546875" style="1" customWidth="1"/>
    <col min="15376" max="15617" width="9.140625" style="1"/>
    <col min="15618" max="15618" width="20.42578125" style="1" customWidth="1"/>
    <col min="15619" max="15619" width="10" style="1" bestFit="1" customWidth="1"/>
    <col min="15620" max="15620" width="10.7109375" style="1" bestFit="1" customWidth="1"/>
    <col min="15621" max="15622" width="9.140625" style="1"/>
    <col min="15623" max="15623" width="10.42578125" style="1" bestFit="1" customWidth="1"/>
    <col min="15624" max="15624" width="11.28515625" style="1" customWidth="1"/>
    <col min="15625" max="15625" width="12.5703125" style="1" customWidth="1"/>
    <col min="15626" max="15626" width="10.140625" style="1" customWidth="1"/>
    <col min="15627" max="15627" width="29" style="1" customWidth="1"/>
    <col min="15628" max="15628" width="11.28515625" style="1" bestFit="1" customWidth="1"/>
    <col min="15629" max="15629" width="0.5703125" style="1" customWidth="1"/>
    <col min="15630" max="15630" width="17.28515625" style="1" customWidth="1"/>
    <col min="15631" max="15631" width="28.85546875" style="1" customWidth="1"/>
    <col min="15632" max="15873" width="9.140625" style="1"/>
    <col min="15874" max="15874" width="20.42578125" style="1" customWidth="1"/>
    <col min="15875" max="15875" width="10" style="1" bestFit="1" customWidth="1"/>
    <col min="15876" max="15876" width="10.7109375" style="1" bestFit="1" customWidth="1"/>
    <col min="15877" max="15878" width="9.140625" style="1"/>
    <col min="15879" max="15879" width="10.42578125" style="1" bestFit="1" customWidth="1"/>
    <col min="15880" max="15880" width="11.28515625" style="1" customWidth="1"/>
    <col min="15881" max="15881" width="12.5703125" style="1" customWidth="1"/>
    <col min="15882" max="15882" width="10.140625" style="1" customWidth="1"/>
    <col min="15883" max="15883" width="29" style="1" customWidth="1"/>
    <col min="15884" max="15884" width="11.28515625" style="1" bestFit="1" customWidth="1"/>
    <col min="15885" max="15885" width="0.5703125" style="1" customWidth="1"/>
    <col min="15886" max="15886" width="17.28515625" style="1" customWidth="1"/>
    <col min="15887" max="15887" width="28.85546875" style="1" customWidth="1"/>
    <col min="15888" max="16129" width="9.140625" style="1"/>
    <col min="16130" max="16130" width="20.42578125" style="1" customWidth="1"/>
    <col min="16131" max="16131" width="10" style="1" bestFit="1" customWidth="1"/>
    <col min="16132" max="16132" width="10.7109375" style="1" bestFit="1" customWidth="1"/>
    <col min="16133" max="16134" width="9.140625" style="1"/>
    <col min="16135" max="16135" width="10.42578125" style="1" bestFit="1" customWidth="1"/>
    <col min="16136" max="16136" width="11.28515625" style="1" customWidth="1"/>
    <col min="16137" max="16137" width="12.5703125" style="1" customWidth="1"/>
    <col min="16138" max="16138" width="10.140625" style="1" customWidth="1"/>
    <col min="16139" max="16139" width="29" style="1" customWidth="1"/>
    <col min="16140" max="16140" width="11.28515625" style="1" bestFit="1" customWidth="1"/>
    <col min="16141" max="16141" width="0.5703125" style="1" customWidth="1"/>
    <col min="16142" max="16142" width="17.28515625" style="1" customWidth="1"/>
    <col min="16143" max="16143" width="28.85546875" style="1" customWidth="1"/>
    <col min="16144" max="16384" width="9.140625" style="1"/>
  </cols>
  <sheetData>
    <row r="1" spans="1:15" ht="16.5" thickBot="1">
      <c r="A1" s="466" t="s">
        <v>94</v>
      </c>
      <c r="B1" s="467"/>
      <c r="C1" s="467"/>
      <c r="D1" s="467"/>
      <c r="E1" s="467"/>
      <c r="F1" s="467"/>
      <c r="G1" s="467"/>
      <c r="H1" s="467"/>
      <c r="I1" s="467"/>
      <c r="J1" s="468"/>
      <c r="K1" s="104"/>
      <c r="L1" s="104"/>
      <c r="M1" s="17"/>
      <c r="N1" s="17"/>
      <c r="O1" s="17"/>
    </row>
    <row r="2" spans="1:15">
      <c r="A2" s="469" t="s">
        <v>95</v>
      </c>
      <c r="B2" s="469"/>
      <c r="C2" s="469"/>
      <c r="D2" s="469"/>
      <c r="E2" s="469"/>
      <c r="F2" s="469"/>
      <c r="G2" s="469"/>
      <c r="H2" s="469"/>
      <c r="I2" s="469"/>
      <c r="J2" s="469"/>
      <c r="M2" s="17"/>
      <c r="N2" s="17"/>
      <c r="O2" s="17"/>
    </row>
    <row r="3" spans="1:15">
      <c r="A3" s="16"/>
      <c r="B3" s="103"/>
      <c r="C3" s="103"/>
      <c r="D3" s="103"/>
      <c r="E3" s="103"/>
      <c r="F3" s="103"/>
      <c r="G3" s="103"/>
      <c r="H3" s="103"/>
      <c r="I3" s="103"/>
      <c r="J3" s="103"/>
      <c r="K3" s="16"/>
      <c r="L3" s="16"/>
      <c r="M3" s="17"/>
      <c r="N3" s="17"/>
      <c r="O3" s="17"/>
    </row>
    <row r="4" spans="1:15">
      <c r="A4" s="321" t="s">
        <v>96</v>
      </c>
      <c r="B4" s="496" t="s">
        <v>97</v>
      </c>
      <c r="C4" s="496"/>
      <c r="D4" s="496"/>
      <c r="E4" s="496"/>
      <c r="F4" s="496"/>
      <c r="G4" s="496"/>
      <c r="H4" s="496"/>
      <c r="I4" s="496"/>
      <c r="J4" s="496"/>
      <c r="K4" s="16"/>
      <c r="L4" s="16"/>
      <c r="M4" s="17"/>
      <c r="N4" s="17"/>
      <c r="O4" s="17"/>
    </row>
    <row r="5" spans="1:15">
      <c r="A5" s="321" t="s">
        <v>98</v>
      </c>
      <c r="B5" s="496" t="s">
        <v>99</v>
      </c>
      <c r="C5" s="496"/>
      <c r="D5" s="496"/>
      <c r="E5" s="496"/>
      <c r="F5" s="496"/>
      <c r="G5" s="496"/>
      <c r="H5" s="496"/>
      <c r="I5" s="496"/>
      <c r="J5" s="496"/>
      <c r="K5" s="16"/>
      <c r="L5" s="16"/>
      <c r="M5" s="17"/>
      <c r="N5" s="17"/>
      <c r="O5" s="17"/>
    </row>
    <row r="6" spans="1:15">
      <c r="A6" s="16"/>
      <c r="B6" s="2"/>
      <c r="C6" s="103"/>
      <c r="D6" s="103"/>
      <c r="E6" s="103"/>
      <c r="F6" s="103"/>
      <c r="G6" s="103"/>
      <c r="H6" s="103"/>
      <c r="I6" s="103"/>
      <c r="J6" s="103"/>
      <c r="K6" s="16"/>
      <c r="L6" s="16"/>
      <c r="M6" s="17"/>
      <c r="N6" s="17"/>
      <c r="O6" s="17"/>
    </row>
    <row r="7" spans="1:15">
      <c r="A7" s="321" t="s">
        <v>58</v>
      </c>
      <c r="B7" s="523"/>
      <c r="C7" s="524"/>
      <c r="D7" s="524"/>
      <c r="E7" s="524"/>
      <c r="F7" s="524"/>
      <c r="G7" s="524"/>
      <c r="H7" s="524"/>
      <c r="I7" s="524"/>
      <c r="J7" s="525"/>
      <c r="K7" s="16"/>
      <c r="L7" s="16"/>
      <c r="M7" s="17"/>
      <c r="N7" s="17"/>
      <c r="O7" s="17"/>
    </row>
    <row r="8" spans="1:15">
      <c r="A8" s="321" t="s">
        <v>59</v>
      </c>
      <c r="B8" s="523"/>
      <c r="C8" s="524"/>
      <c r="D8" s="524"/>
      <c r="E8" s="524"/>
      <c r="F8" s="524"/>
      <c r="G8" s="524"/>
      <c r="H8" s="524"/>
      <c r="I8" s="524"/>
      <c r="J8" s="525"/>
      <c r="K8" s="16"/>
      <c r="L8" s="16"/>
      <c r="M8" s="17"/>
      <c r="N8" s="17"/>
      <c r="O8" s="17"/>
    </row>
    <row r="9" spans="1:15">
      <c r="A9" s="321" t="s">
        <v>60</v>
      </c>
      <c r="B9" s="523"/>
      <c r="C9" s="524"/>
      <c r="D9" s="524"/>
      <c r="E9" s="524"/>
      <c r="F9" s="524"/>
      <c r="G9" s="524"/>
      <c r="H9" s="524"/>
      <c r="I9" s="524"/>
      <c r="J9" s="525"/>
      <c r="K9" s="16"/>
      <c r="L9" s="16"/>
      <c r="M9" s="17"/>
      <c r="N9" s="17"/>
      <c r="O9" s="17"/>
    </row>
    <row r="10" spans="1:15" ht="29.25" customHeight="1">
      <c r="A10" s="526" t="s">
        <v>61</v>
      </c>
      <c r="B10" s="527"/>
      <c r="C10" s="528"/>
      <c r="D10" s="475"/>
      <c r="E10" s="476"/>
      <c r="F10" s="476"/>
      <c r="G10" s="476"/>
      <c r="H10" s="476"/>
      <c r="I10" s="476"/>
      <c r="J10" s="477"/>
      <c r="K10" s="16"/>
      <c r="L10" s="16"/>
      <c r="M10" s="17"/>
      <c r="N10" s="17"/>
      <c r="O10" s="17"/>
    </row>
    <row r="11" spans="1:15">
      <c r="A11" s="16"/>
      <c r="B11" s="2"/>
      <c r="C11" s="103"/>
      <c r="D11" s="103"/>
      <c r="E11" s="103"/>
      <c r="F11" s="103"/>
      <c r="G11" s="103"/>
      <c r="H11" s="103"/>
      <c r="I11" s="103"/>
      <c r="J11" s="103"/>
      <c r="K11" s="16"/>
      <c r="L11" s="16"/>
      <c r="M11" s="17"/>
      <c r="N11" s="17"/>
      <c r="O11" s="17"/>
    </row>
    <row r="12" spans="1:15">
      <c r="A12" s="470" t="s">
        <v>100</v>
      </c>
      <c r="B12" s="470"/>
      <c r="C12" s="470"/>
      <c r="D12" s="470"/>
      <c r="E12" s="470"/>
      <c r="F12" s="470"/>
      <c r="G12" s="470"/>
      <c r="H12" s="470"/>
      <c r="I12" s="470"/>
      <c r="J12" s="470"/>
      <c r="K12" s="16"/>
      <c r="L12" s="16"/>
      <c r="M12" s="17"/>
      <c r="N12" s="17"/>
      <c r="O12" s="17"/>
    </row>
    <row r="13" spans="1:15">
      <c r="A13" s="471" t="s">
        <v>101</v>
      </c>
      <c r="B13" s="472"/>
      <c r="C13" s="472"/>
      <c r="D13" s="472"/>
      <c r="E13" s="472"/>
      <c r="F13" s="472"/>
      <c r="G13" s="472"/>
      <c r="H13" s="472"/>
      <c r="I13" s="473"/>
      <c r="J13" s="252"/>
      <c r="K13" s="16"/>
      <c r="L13" s="16"/>
      <c r="M13" s="17"/>
      <c r="N13" s="17"/>
      <c r="O13" s="17"/>
    </row>
    <row r="14" spans="1:15">
      <c r="A14" s="474" t="s">
        <v>102</v>
      </c>
      <c r="B14" s="474"/>
      <c r="C14" s="474"/>
      <c r="D14" s="474"/>
      <c r="E14" s="474"/>
      <c r="F14" s="474"/>
      <c r="G14" s="474"/>
      <c r="H14" s="474"/>
      <c r="I14" s="474"/>
      <c r="J14" s="207" t="str">
        <f>Proposta!C16</f>
        <v>Curitiba</v>
      </c>
      <c r="K14" s="16"/>
      <c r="L14" s="16"/>
      <c r="M14" s="17"/>
      <c r="N14" s="17"/>
      <c r="O14" s="17"/>
    </row>
    <row r="15" spans="1:15">
      <c r="A15" s="471" t="s">
        <v>103</v>
      </c>
      <c r="B15" s="472"/>
      <c r="C15" s="472"/>
      <c r="D15" s="472"/>
      <c r="E15" s="472"/>
      <c r="F15" s="472"/>
      <c r="G15" s="472"/>
      <c r="H15" s="472"/>
      <c r="I15" s="473"/>
      <c r="J15" s="251">
        <v>2025</v>
      </c>
      <c r="K15" s="16"/>
      <c r="L15" s="16"/>
      <c r="M15" s="17"/>
      <c r="N15" s="17"/>
      <c r="O15" s="17"/>
    </row>
    <row r="16" spans="1:15">
      <c r="A16" s="474" t="s">
        <v>104</v>
      </c>
      <c r="B16" s="474"/>
      <c r="C16" s="474"/>
      <c r="D16" s="474"/>
      <c r="E16" s="474"/>
      <c r="F16" s="474"/>
      <c r="G16" s="474"/>
      <c r="H16" s="474"/>
      <c r="I16" s="474"/>
      <c r="J16" s="95">
        <v>12</v>
      </c>
      <c r="K16" s="16"/>
      <c r="L16" s="16"/>
      <c r="M16" s="17"/>
      <c r="N16" s="17"/>
      <c r="O16" s="17"/>
    </row>
    <row r="17" spans="1:15" ht="30" customHeight="1">
      <c r="A17" s="486" t="s">
        <v>105</v>
      </c>
      <c r="B17" s="486"/>
      <c r="C17" s="486"/>
      <c r="D17" s="486"/>
      <c r="E17" s="486"/>
      <c r="F17" s="486"/>
      <c r="G17" s="486"/>
      <c r="H17" s="486"/>
      <c r="I17" s="486"/>
      <c r="J17" s="292" t="str">
        <f>Ref!G5</f>
        <v>CCT SINEEPRES PR 00456/2025 - Curitiba</v>
      </c>
      <c r="K17" s="16"/>
      <c r="L17" s="16"/>
      <c r="M17" s="17"/>
      <c r="N17" s="17"/>
      <c r="O17" s="17"/>
    </row>
    <row r="18" spans="1:15">
      <c r="A18" s="102"/>
      <c r="M18" s="17"/>
      <c r="N18" s="17"/>
      <c r="O18" s="17"/>
    </row>
    <row r="19" spans="1:15">
      <c r="A19" s="34" t="s">
        <v>106</v>
      </c>
      <c r="M19" s="17"/>
      <c r="N19" s="17"/>
      <c r="O19" s="17"/>
    </row>
    <row r="20" spans="1:15" ht="15" customHeight="1">
      <c r="A20" s="293" t="s">
        <v>107</v>
      </c>
      <c r="B20" s="487" t="s">
        <v>108</v>
      </c>
      <c r="C20" s="487"/>
      <c r="D20" s="487" t="s">
        <v>109</v>
      </c>
      <c r="E20" s="487"/>
      <c r="F20" s="487" t="s">
        <v>110</v>
      </c>
      <c r="G20" s="487"/>
      <c r="H20" s="487" t="s">
        <v>111</v>
      </c>
      <c r="I20" s="487"/>
      <c r="J20" s="487"/>
      <c r="M20" s="17"/>
      <c r="N20" s="17"/>
      <c r="O20" s="17"/>
    </row>
    <row r="21" spans="1:15" s="18" customFormat="1" ht="66" customHeight="1">
      <c r="A21" s="220" t="str">
        <f>Proposta!E16</f>
        <v xml:space="preserve">Técnico de Obras civis (Assistente de engenharia) </v>
      </c>
      <c r="B21" s="478" t="str">
        <f>Proposta!D16</f>
        <v>Coordenadoria de Manutenção/SULOG</v>
      </c>
      <c r="C21" s="478"/>
      <c r="D21" s="478" t="s">
        <v>112</v>
      </c>
      <c r="E21" s="478"/>
      <c r="F21" s="479">
        <f>Proposta!I16</f>
        <v>1</v>
      </c>
      <c r="G21" s="479"/>
      <c r="H21" s="479" t="str">
        <f>Proposta!F16</f>
        <v>40h</v>
      </c>
      <c r="I21" s="479"/>
      <c r="J21" s="300" t="str">
        <f>Proposta!G16</f>
        <v>Segunda a sexta</v>
      </c>
      <c r="M21" s="19"/>
      <c r="N21" s="19"/>
      <c r="O21" s="19"/>
    </row>
    <row r="22" spans="1:15" ht="15.75" thickBot="1">
      <c r="A22" s="101"/>
      <c r="B22" s="101"/>
      <c r="C22" s="101"/>
      <c r="D22" s="101"/>
      <c r="E22" s="101"/>
      <c r="F22" s="101"/>
      <c r="G22" s="100"/>
      <c r="H22" s="100"/>
      <c r="M22" s="17"/>
      <c r="N22" s="17"/>
      <c r="O22" s="17"/>
    </row>
    <row r="23" spans="1:15" ht="15.75" thickBot="1">
      <c r="A23" s="480" t="s">
        <v>113</v>
      </c>
      <c r="B23" s="481"/>
      <c r="C23" s="481"/>
      <c r="D23" s="481"/>
      <c r="E23" s="481"/>
      <c r="F23" s="481"/>
      <c r="G23" s="481"/>
      <c r="H23" s="481"/>
      <c r="I23" s="481"/>
      <c r="J23" s="482"/>
      <c r="K23" s="16"/>
      <c r="L23" s="16"/>
      <c r="M23" s="17"/>
      <c r="N23" s="17"/>
      <c r="O23" s="17"/>
    </row>
    <row r="24" spans="1:15" ht="15.75" thickBot="1">
      <c r="A24" s="99"/>
      <c r="B24" s="99"/>
      <c r="C24" s="99"/>
      <c r="D24" s="99"/>
      <c r="E24" s="99"/>
      <c r="F24" s="99"/>
      <c r="G24" s="98"/>
      <c r="H24" s="98"/>
      <c r="I24" s="97"/>
      <c r="J24" s="97"/>
      <c r="M24" s="17"/>
      <c r="N24" s="17"/>
      <c r="O24" s="17"/>
    </row>
    <row r="25" spans="1:15" ht="15.75" thickBot="1">
      <c r="A25" s="483" t="s">
        <v>114</v>
      </c>
      <c r="B25" s="484"/>
      <c r="C25" s="484"/>
      <c r="D25" s="484"/>
      <c r="E25" s="484"/>
      <c r="F25" s="484"/>
      <c r="G25" s="484"/>
      <c r="H25" s="484"/>
      <c r="I25" s="484"/>
      <c r="J25" s="485"/>
      <c r="K25" s="16"/>
      <c r="L25" s="16"/>
      <c r="M25" s="17"/>
      <c r="N25" s="17"/>
      <c r="O25" s="17"/>
    </row>
    <row r="26" spans="1:15">
      <c r="A26" s="488" t="s">
        <v>115</v>
      </c>
      <c r="B26" s="489"/>
      <c r="C26" s="489"/>
      <c r="D26" s="489"/>
      <c r="E26" s="489"/>
      <c r="F26" s="489"/>
      <c r="G26" s="489"/>
      <c r="H26" s="489"/>
      <c r="I26" s="489"/>
      <c r="J26" s="490"/>
      <c r="K26" s="16"/>
      <c r="L26" s="16"/>
      <c r="M26" s="17"/>
    </row>
    <row r="27" spans="1:15" ht="30">
      <c r="A27" s="491" t="s">
        <v>116</v>
      </c>
      <c r="B27" s="492"/>
      <c r="C27" s="492"/>
      <c r="D27" s="492"/>
      <c r="E27" s="492"/>
      <c r="F27" s="492"/>
      <c r="G27" s="492"/>
      <c r="H27" s="492"/>
      <c r="I27" s="493"/>
      <c r="J27" s="254" t="str">
        <f>Ref!C6</f>
        <v xml:space="preserve">Técnico de Obras civis (Assistente de engenharia) </v>
      </c>
      <c r="M27" s="17"/>
      <c r="N27" s="17"/>
      <c r="O27" s="17"/>
    </row>
    <row r="28" spans="1:15">
      <c r="A28" s="246" t="s">
        <v>117</v>
      </c>
      <c r="B28" s="247"/>
      <c r="C28" s="247"/>
      <c r="D28" s="247"/>
      <c r="E28" s="247"/>
      <c r="F28" s="247"/>
      <c r="G28" s="247"/>
      <c r="H28" s="247"/>
      <c r="I28" s="248"/>
      <c r="J28" s="207" t="str">
        <f>Ref!E6</f>
        <v>3121-05</v>
      </c>
      <c r="M28" s="17"/>
      <c r="N28" s="17"/>
      <c r="O28" s="17"/>
    </row>
    <row r="29" spans="1:15">
      <c r="A29" s="491" t="s">
        <v>118</v>
      </c>
      <c r="B29" s="492"/>
      <c r="C29" s="492"/>
      <c r="D29" s="492"/>
      <c r="E29" s="492"/>
      <c r="F29" s="492"/>
      <c r="G29" s="492"/>
      <c r="H29" s="492"/>
      <c r="I29" s="493"/>
      <c r="J29" s="221">
        <f>Ref!D6</f>
        <v>2907.62</v>
      </c>
      <c r="K29" s="96"/>
      <c r="L29" s="96"/>
      <c r="M29" s="17"/>
      <c r="N29" s="17"/>
      <c r="O29" s="17"/>
    </row>
    <row r="30" spans="1:15" ht="30">
      <c r="A30" s="491" t="s">
        <v>119</v>
      </c>
      <c r="B30" s="492"/>
      <c r="C30" s="492"/>
      <c r="D30" s="492"/>
      <c r="E30" s="492"/>
      <c r="F30" s="492"/>
      <c r="G30" s="492"/>
      <c r="H30" s="492"/>
      <c r="I30" s="493"/>
      <c r="J30" s="254" t="str">
        <f>J27</f>
        <v xml:space="preserve">Técnico de Obras civis (Assistente de engenharia) </v>
      </c>
      <c r="M30" s="17"/>
      <c r="N30" s="17"/>
      <c r="O30" s="17"/>
    </row>
    <row r="31" spans="1:15">
      <c r="A31" s="491" t="s">
        <v>120</v>
      </c>
      <c r="B31" s="492"/>
      <c r="C31" s="492"/>
      <c r="D31" s="492"/>
      <c r="E31" s="492"/>
      <c r="F31" s="492"/>
      <c r="G31" s="492"/>
      <c r="H31" s="492"/>
      <c r="I31" s="493"/>
      <c r="J31" s="208">
        <f>Ref!H6</f>
        <v>45717</v>
      </c>
      <c r="K31" s="93"/>
      <c r="L31" s="93"/>
      <c r="M31" s="17"/>
      <c r="N31" s="17"/>
      <c r="O31" s="17"/>
    </row>
    <row r="32" spans="1:15">
      <c r="A32" s="2"/>
      <c r="B32" s="2"/>
      <c r="C32" s="2"/>
      <c r="D32" s="2"/>
      <c r="E32" s="2"/>
      <c r="F32" s="2"/>
      <c r="G32" s="2"/>
      <c r="H32" s="2"/>
      <c r="I32" s="2"/>
      <c r="J32" s="94"/>
      <c r="K32" s="93"/>
      <c r="L32" s="93"/>
      <c r="M32" s="17"/>
      <c r="N32" s="17"/>
      <c r="O32" s="17"/>
    </row>
    <row r="33" spans="1:15" s="3" customFormat="1" ht="12.75">
      <c r="A33" s="6" t="s">
        <v>121</v>
      </c>
      <c r="J33" s="5"/>
      <c r="K33" s="4"/>
      <c r="L33" s="4"/>
    </row>
    <row r="34" spans="1:15" s="3" customFormat="1" ht="13.5" customHeight="1">
      <c r="A34" s="3" t="s">
        <v>122</v>
      </c>
      <c r="J34" s="5"/>
      <c r="K34" s="4"/>
      <c r="L34" s="4"/>
    </row>
    <row r="35" spans="1:15">
      <c r="A35" s="2"/>
      <c r="B35" s="2"/>
      <c r="C35" s="2"/>
      <c r="D35" s="2"/>
      <c r="E35" s="2"/>
      <c r="F35" s="2"/>
      <c r="G35" s="2"/>
      <c r="H35" s="2"/>
      <c r="I35" s="2"/>
      <c r="J35" s="2"/>
      <c r="M35" s="17"/>
      <c r="N35" s="17"/>
      <c r="O35" s="17"/>
    </row>
    <row r="36" spans="1:15">
      <c r="A36" s="146" t="s">
        <v>123</v>
      </c>
      <c r="B36" s="147"/>
      <c r="C36" s="147"/>
      <c r="D36" s="147"/>
      <c r="E36" s="147"/>
      <c r="F36" s="147"/>
      <c r="G36" s="147"/>
      <c r="H36" s="147"/>
      <c r="I36" s="147"/>
      <c r="J36" s="148"/>
      <c r="K36" s="149" t="s">
        <v>124</v>
      </c>
      <c r="L36" s="149" t="s">
        <v>125</v>
      </c>
      <c r="M36" s="17"/>
    </row>
    <row r="37" spans="1:15">
      <c r="A37" s="51" t="s">
        <v>126</v>
      </c>
      <c r="B37" s="50"/>
      <c r="C37" s="50"/>
      <c r="D37" s="50"/>
      <c r="E37" s="50"/>
      <c r="F37" s="50"/>
      <c r="G37" s="50"/>
      <c r="H37" s="50"/>
      <c r="I37" s="50"/>
      <c r="J37" s="145" t="s">
        <v>127</v>
      </c>
      <c r="K37" s="120"/>
      <c r="L37" s="16"/>
      <c r="M37" s="17"/>
    </row>
    <row r="38" spans="1:15">
      <c r="A38" s="496" t="s">
        <v>128</v>
      </c>
      <c r="B38" s="496"/>
      <c r="C38" s="496"/>
      <c r="D38" s="496"/>
      <c r="E38" s="496"/>
      <c r="F38" s="496"/>
      <c r="G38" s="496"/>
      <c r="H38" s="496"/>
      <c r="I38" s="496"/>
      <c r="J38" s="249">
        <f>(J29/220)*200</f>
        <v>2643.2909090909088</v>
      </c>
      <c r="K38" s="127"/>
      <c r="L38" s="117"/>
      <c r="M38" s="17"/>
    </row>
    <row r="39" spans="1:15">
      <c r="A39" s="491" t="s">
        <v>129</v>
      </c>
      <c r="B39" s="492"/>
      <c r="C39" s="492"/>
      <c r="D39" s="492"/>
      <c r="E39" s="492"/>
      <c r="F39" s="492"/>
      <c r="G39" s="492"/>
      <c r="H39" s="492"/>
      <c r="I39" s="493"/>
      <c r="J39" s="322">
        <v>0</v>
      </c>
      <c r="K39" s="127"/>
      <c r="L39" s="117"/>
      <c r="M39" s="17"/>
    </row>
    <row r="40" spans="1:15">
      <c r="A40" s="496" t="s">
        <v>130</v>
      </c>
      <c r="B40" s="496"/>
      <c r="C40" s="496"/>
      <c r="D40" s="496"/>
      <c r="E40" s="496"/>
      <c r="F40" s="496"/>
      <c r="G40" s="496"/>
      <c r="H40" s="304" t="s">
        <v>131</v>
      </c>
      <c r="I40" s="307">
        <f>Proposta!H16</f>
        <v>0</v>
      </c>
      <c r="J40" s="305">
        <f>J38*I40</f>
        <v>0</v>
      </c>
      <c r="K40" s="128"/>
      <c r="L40" s="118"/>
      <c r="M40" s="17"/>
    </row>
    <row r="41" spans="1:15">
      <c r="A41" s="496" t="s">
        <v>132</v>
      </c>
      <c r="B41" s="496"/>
      <c r="C41" s="496"/>
      <c r="D41" s="496"/>
      <c r="E41" s="496"/>
      <c r="F41" s="496"/>
      <c r="G41" s="496"/>
      <c r="H41" s="304" t="s">
        <v>133</v>
      </c>
      <c r="I41" s="298"/>
      <c r="J41" s="302">
        <f>((J38)/220)*I41*H73*20%</f>
        <v>0</v>
      </c>
      <c r="K41" s="128"/>
      <c r="L41" s="118"/>
      <c r="M41" s="17"/>
    </row>
    <row r="42" spans="1:15">
      <c r="A42" s="491" t="s">
        <v>134</v>
      </c>
      <c r="B42" s="492"/>
      <c r="C42" s="492"/>
      <c r="D42" s="492"/>
      <c r="E42" s="492"/>
      <c r="F42" s="492"/>
      <c r="G42" s="493"/>
      <c r="H42" s="304" t="s">
        <v>135</v>
      </c>
      <c r="I42" s="308"/>
      <c r="J42" s="302">
        <f>(((J38)/220)*I42*22*1.2)*1.5</f>
        <v>0</v>
      </c>
      <c r="K42" s="128"/>
      <c r="L42" s="118"/>
      <c r="M42" s="17"/>
    </row>
    <row r="43" spans="1:15">
      <c r="A43" s="496" t="s">
        <v>136</v>
      </c>
      <c r="B43" s="496"/>
      <c r="C43" s="496"/>
      <c r="D43" s="496"/>
      <c r="E43" s="496"/>
      <c r="F43" s="496"/>
      <c r="G43" s="496"/>
      <c r="H43" s="496"/>
      <c r="I43" s="496"/>
      <c r="J43" s="302">
        <v>0</v>
      </c>
      <c r="K43" s="128"/>
      <c r="L43" s="118"/>
      <c r="M43" s="17"/>
    </row>
    <row r="44" spans="1:15">
      <c r="A44" s="51" t="s">
        <v>137</v>
      </c>
      <c r="B44" s="50"/>
      <c r="C44" s="50"/>
      <c r="D44" s="50"/>
      <c r="E44" s="50"/>
      <c r="F44" s="50"/>
      <c r="G44" s="50"/>
      <c r="H44" s="50"/>
      <c r="I44" s="50"/>
      <c r="J44" s="166">
        <f>SUM(J38:J43)</f>
        <v>2643.2909090909088</v>
      </c>
      <c r="K44" s="139"/>
      <c r="L44" s="90"/>
      <c r="M44" s="17"/>
    </row>
    <row r="45" spans="1:15">
      <c r="A45" s="34"/>
      <c r="B45" s="92"/>
      <c r="C45" s="92"/>
      <c r="D45" s="92"/>
      <c r="E45" s="92"/>
      <c r="F45" s="92"/>
      <c r="G45" s="92"/>
      <c r="H45" s="92"/>
      <c r="I45" s="92"/>
      <c r="J45" s="140"/>
      <c r="K45" s="90"/>
      <c r="L45" s="90"/>
      <c r="M45" s="17"/>
    </row>
    <row r="46" spans="1:15" s="3" customFormat="1" ht="12.75">
      <c r="A46" s="6" t="s">
        <v>138</v>
      </c>
      <c r="J46" s="5"/>
      <c r="K46" s="4"/>
      <c r="L46" s="4"/>
    </row>
    <row r="47" spans="1:15">
      <c r="A47" s="91"/>
      <c r="B47" s="82"/>
      <c r="C47" s="82"/>
      <c r="D47" s="82"/>
      <c r="E47" s="82"/>
      <c r="F47" s="82"/>
      <c r="G47" s="82"/>
      <c r="H47" s="82"/>
      <c r="I47" s="82"/>
      <c r="J47" s="141"/>
      <c r="K47" s="90"/>
      <c r="L47" s="90"/>
      <c r="M47" s="17"/>
    </row>
    <row r="48" spans="1:15">
      <c r="A48" s="150" t="s">
        <v>139</v>
      </c>
      <c r="B48" s="151"/>
      <c r="C48" s="151"/>
      <c r="D48" s="151"/>
      <c r="E48" s="151"/>
      <c r="F48" s="151"/>
      <c r="G48" s="151"/>
      <c r="H48" s="151"/>
      <c r="I48" s="151"/>
      <c r="J48" s="152"/>
      <c r="K48" s="149" t="s">
        <v>124</v>
      </c>
      <c r="L48" s="149" t="s">
        <v>125</v>
      </c>
      <c r="M48" s="17"/>
    </row>
    <row r="49" spans="1:15">
      <c r="A49" s="51" t="s">
        <v>140</v>
      </c>
      <c r="B49" s="74"/>
      <c r="C49" s="74"/>
      <c r="D49" s="74"/>
      <c r="E49" s="74"/>
      <c r="F49" s="74"/>
      <c r="G49" s="74"/>
      <c r="H49" s="74"/>
      <c r="I49" s="167" t="s">
        <v>141</v>
      </c>
      <c r="J49" s="145" t="s">
        <v>127</v>
      </c>
      <c r="K49" s="120"/>
      <c r="L49" s="16"/>
      <c r="M49" s="17"/>
    </row>
    <row r="50" spans="1:15">
      <c r="A50" s="496" t="s">
        <v>142</v>
      </c>
      <c r="B50" s="496"/>
      <c r="C50" s="496"/>
      <c r="D50" s="496"/>
      <c r="E50" s="496"/>
      <c r="F50" s="496"/>
      <c r="G50" s="496"/>
      <c r="H50" s="496"/>
      <c r="I50" s="315">
        <v>8.3299999999999999E-2</v>
      </c>
      <c r="J50" s="249">
        <f>J44*I50</f>
        <v>220.18613272727271</v>
      </c>
      <c r="K50" s="127"/>
      <c r="L50" s="117"/>
      <c r="M50" s="17"/>
    </row>
    <row r="51" spans="1:15">
      <c r="A51" s="496" t="s">
        <v>143</v>
      </c>
      <c r="B51" s="496"/>
      <c r="C51" s="496"/>
      <c r="D51" s="496"/>
      <c r="E51" s="496"/>
      <c r="F51" s="496"/>
      <c r="G51" s="496"/>
      <c r="H51" s="496"/>
      <c r="I51" s="315">
        <v>0.1111</v>
      </c>
      <c r="J51" s="249">
        <f>J44*I51</f>
        <v>293.66962000000001</v>
      </c>
      <c r="K51" s="137"/>
      <c r="L51" s="117"/>
      <c r="M51" s="17"/>
    </row>
    <row r="52" spans="1:15">
      <c r="A52" s="51" t="s">
        <v>144</v>
      </c>
      <c r="B52" s="50"/>
      <c r="C52" s="50"/>
      <c r="D52" s="50"/>
      <c r="E52" s="50"/>
      <c r="F52" s="50"/>
      <c r="G52" s="50"/>
      <c r="H52" s="50"/>
      <c r="I52" s="58"/>
      <c r="J52" s="166">
        <f>SUM(J50:J51)</f>
        <v>513.85575272727272</v>
      </c>
      <c r="K52" s="135"/>
      <c r="L52" s="7"/>
      <c r="M52" s="17"/>
    </row>
    <row r="53" spans="1:15" ht="30" customHeight="1">
      <c r="A53" s="494" t="s">
        <v>145</v>
      </c>
      <c r="B53" s="495"/>
      <c r="C53" s="495"/>
      <c r="D53" s="495"/>
      <c r="E53" s="495"/>
      <c r="F53" s="495"/>
      <c r="G53" s="495"/>
      <c r="H53" s="495"/>
      <c r="I53" s="495"/>
      <c r="J53" s="495"/>
      <c r="K53" s="136"/>
      <c r="L53" s="29"/>
      <c r="M53" s="17"/>
      <c r="N53" s="17"/>
      <c r="O53" s="17"/>
    </row>
    <row r="54" spans="1:15" s="3" customFormat="1" ht="12.75">
      <c r="A54" s="502" t="s">
        <v>146</v>
      </c>
      <c r="B54" s="502"/>
      <c r="C54" s="502"/>
      <c r="D54" s="502"/>
      <c r="E54" s="502"/>
      <c r="F54" s="502"/>
      <c r="G54" s="502"/>
      <c r="H54" s="502"/>
      <c r="I54" s="502"/>
      <c r="J54" s="502"/>
      <c r="K54" s="503"/>
      <c r="L54" s="4"/>
    </row>
    <row r="55" spans="1:15" s="3" customFormat="1" ht="36.75" customHeight="1">
      <c r="A55" s="504" t="s">
        <v>147</v>
      </c>
      <c r="B55" s="504"/>
      <c r="C55" s="504"/>
      <c r="D55" s="504"/>
      <c r="E55" s="504"/>
      <c r="F55" s="504"/>
      <c r="G55" s="504"/>
      <c r="H55" s="504"/>
      <c r="I55" s="504"/>
      <c r="J55" s="504"/>
      <c r="K55" s="132"/>
      <c r="L55" s="4"/>
    </row>
    <row r="56" spans="1:15" s="3" customFormat="1" ht="13.5" customHeight="1">
      <c r="J56" s="5"/>
      <c r="K56" s="132"/>
      <c r="L56" s="4"/>
    </row>
    <row r="57" spans="1:15">
      <c r="A57" s="51" t="s">
        <v>148</v>
      </c>
      <c r="B57" s="74"/>
      <c r="C57" s="74"/>
      <c r="D57" s="74"/>
      <c r="E57" s="74"/>
      <c r="F57" s="74"/>
      <c r="G57" s="74"/>
      <c r="H57" s="74"/>
      <c r="I57" s="168" t="s">
        <v>141</v>
      </c>
      <c r="J57" s="169" t="s">
        <v>127</v>
      </c>
      <c r="K57" s="134"/>
      <c r="L57" s="16"/>
      <c r="M57" s="17"/>
    </row>
    <row r="58" spans="1:15">
      <c r="A58" s="496" t="s">
        <v>149</v>
      </c>
      <c r="B58" s="496"/>
      <c r="C58" s="496"/>
      <c r="D58" s="496"/>
      <c r="E58" s="496"/>
      <c r="F58" s="496"/>
      <c r="G58" s="496"/>
      <c r="H58" s="496"/>
      <c r="I58" s="309">
        <v>0.2</v>
      </c>
      <c r="J58" s="302">
        <f t="shared" ref="J58:J65" si="0">$J$44*I58</f>
        <v>528.65818181818179</v>
      </c>
      <c r="K58" s="127"/>
      <c r="L58" s="117"/>
      <c r="M58" s="17"/>
    </row>
    <row r="59" spans="1:15">
      <c r="A59" s="496" t="s">
        <v>150</v>
      </c>
      <c r="B59" s="496"/>
      <c r="C59" s="496"/>
      <c r="D59" s="496"/>
      <c r="E59" s="496"/>
      <c r="F59" s="496"/>
      <c r="G59" s="496"/>
      <c r="H59" s="496"/>
      <c r="I59" s="309">
        <v>2.5000000000000001E-2</v>
      </c>
      <c r="J59" s="302">
        <f t="shared" si="0"/>
        <v>66.082272727272724</v>
      </c>
      <c r="K59" s="128"/>
      <c r="L59" s="118"/>
      <c r="M59" s="17"/>
    </row>
    <row r="60" spans="1:15">
      <c r="A60" s="496" t="s">
        <v>151</v>
      </c>
      <c r="B60" s="496"/>
      <c r="C60" s="496"/>
      <c r="D60" s="496"/>
      <c r="E60" s="496"/>
      <c r="F60" s="496"/>
      <c r="G60" s="496"/>
      <c r="H60" s="496"/>
      <c r="I60" s="310"/>
      <c r="J60" s="302">
        <f t="shared" si="0"/>
        <v>0</v>
      </c>
      <c r="K60" s="128"/>
      <c r="L60" s="118" t="s">
        <v>152</v>
      </c>
      <c r="M60" s="17"/>
    </row>
    <row r="61" spans="1:15">
      <c r="A61" s="496" t="s">
        <v>153</v>
      </c>
      <c r="B61" s="496"/>
      <c r="C61" s="496"/>
      <c r="D61" s="496"/>
      <c r="E61" s="496"/>
      <c r="F61" s="496"/>
      <c r="G61" s="496"/>
      <c r="H61" s="496"/>
      <c r="I61" s="309">
        <v>1.4999999999999999E-2</v>
      </c>
      <c r="J61" s="302">
        <f t="shared" si="0"/>
        <v>39.649363636363631</v>
      </c>
      <c r="K61" s="128"/>
      <c r="L61" s="118"/>
      <c r="M61" s="17"/>
    </row>
    <row r="62" spans="1:15">
      <c r="A62" s="496" t="s">
        <v>154</v>
      </c>
      <c r="B62" s="496"/>
      <c r="C62" s="496"/>
      <c r="D62" s="496"/>
      <c r="E62" s="496"/>
      <c r="F62" s="496"/>
      <c r="G62" s="496"/>
      <c r="H62" s="496"/>
      <c r="I62" s="309">
        <v>0.01</v>
      </c>
      <c r="J62" s="302">
        <f t="shared" si="0"/>
        <v>26.432909090909089</v>
      </c>
      <c r="K62" s="138"/>
      <c r="L62" s="118"/>
      <c r="M62" s="17"/>
    </row>
    <row r="63" spans="1:15">
      <c r="A63" s="496" t="s">
        <v>155</v>
      </c>
      <c r="B63" s="496"/>
      <c r="C63" s="496"/>
      <c r="D63" s="496"/>
      <c r="E63" s="496"/>
      <c r="F63" s="496"/>
      <c r="G63" s="496"/>
      <c r="H63" s="496"/>
      <c r="I63" s="309">
        <v>6.0000000000000001E-3</v>
      </c>
      <c r="J63" s="302">
        <f t="shared" si="0"/>
        <v>15.859745454545454</v>
      </c>
      <c r="K63" s="128"/>
      <c r="L63" s="118"/>
      <c r="M63" s="17"/>
    </row>
    <row r="64" spans="1:15">
      <c r="A64" s="496" t="s">
        <v>156</v>
      </c>
      <c r="B64" s="496"/>
      <c r="C64" s="496"/>
      <c r="D64" s="496"/>
      <c r="E64" s="496"/>
      <c r="F64" s="496"/>
      <c r="G64" s="496"/>
      <c r="H64" s="496"/>
      <c r="I64" s="309">
        <v>2E-3</v>
      </c>
      <c r="J64" s="302">
        <f t="shared" si="0"/>
        <v>5.2865818181818174</v>
      </c>
      <c r="K64" s="128"/>
      <c r="L64" s="118"/>
      <c r="M64" s="17"/>
    </row>
    <row r="65" spans="1:13">
      <c r="A65" s="496" t="s">
        <v>157</v>
      </c>
      <c r="B65" s="496"/>
      <c r="C65" s="496"/>
      <c r="D65" s="496"/>
      <c r="E65" s="496"/>
      <c r="F65" s="496"/>
      <c r="G65" s="496"/>
      <c r="H65" s="496"/>
      <c r="I65" s="309">
        <v>0.08</v>
      </c>
      <c r="J65" s="302">
        <f t="shared" si="0"/>
        <v>211.46327272727271</v>
      </c>
      <c r="K65" s="128"/>
      <c r="L65" s="118"/>
      <c r="M65" s="17"/>
    </row>
    <row r="66" spans="1:13">
      <c r="A66" s="51" t="s">
        <v>144</v>
      </c>
      <c r="B66" s="74"/>
      <c r="C66" s="74"/>
      <c r="D66" s="74"/>
      <c r="E66" s="74"/>
      <c r="F66" s="74"/>
      <c r="G66" s="74"/>
      <c r="H66" s="74"/>
      <c r="I66" s="170">
        <f>SUM(I58:I65)</f>
        <v>0.33800000000000002</v>
      </c>
      <c r="J66" s="171">
        <f>SUM(J58:J65)</f>
        <v>893.43232727272732</v>
      </c>
      <c r="K66" s="135"/>
      <c r="L66" s="7"/>
      <c r="M66" s="17"/>
    </row>
    <row r="67" spans="1:13">
      <c r="A67" s="48"/>
      <c r="B67" s="47"/>
      <c r="C67" s="47"/>
      <c r="D67" s="47"/>
      <c r="E67" s="47"/>
      <c r="F67" s="47"/>
      <c r="G67" s="77"/>
      <c r="I67" s="55"/>
      <c r="J67" s="142"/>
      <c r="K67" s="135"/>
      <c r="L67" s="7"/>
      <c r="M67" s="17"/>
    </row>
    <row r="68" spans="1:13" s="3" customFormat="1" ht="12.75">
      <c r="A68" s="6" t="s">
        <v>158</v>
      </c>
      <c r="J68" s="5"/>
      <c r="K68" s="132"/>
      <c r="L68" s="4"/>
    </row>
    <row r="69" spans="1:13" s="3" customFormat="1" ht="13.5" customHeight="1">
      <c r="A69" s="3" t="s">
        <v>159</v>
      </c>
      <c r="J69" s="5"/>
      <c r="K69" s="132"/>
      <c r="L69" s="4"/>
    </row>
    <row r="70" spans="1:13">
      <c r="A70" s="3" t="s">
        <v>160</v>
      </c>
      <c r="G70" s="77"/>
      <c r="I70" s="71"/>
      <c r="J70" s="89"/>
      <c r="K70" s="135"/>
      <c r="L70" s="7"/>
      <c r="M70" s="17"/>
    </row>
    <row r="71" spans="1:13">
      <c r="A71" s="34"/>
      <c r="G71" s="77"/>
      <c r="I71" s="71"/>
      <c r="J71" s="89"/>
      <c r="K71" s="135"/>
      <c r="L71" s="7"/>
      <c r="M71" s="17"/>
    </row>
    <row r="72" spans="1:13">
      <c r="A72" s="51" t="s">
        <v>161</v>
      </c>
      <c r="B72" s="74"/>
      <c r="C72" s="74"/>
      <c r="D72" s="74"/>
      <c r="E72" s="74"/>
      <c r="F72" s="74"/>
      <c r="G72" s="74"/>
      <c r="H72" s="145" t="s">
        <v>162</v>
      </c>
      <c r="I72" s="145" t="s">
        <v>163</v>
      </c>
      <c r="J72" s="145" t="s">
        <v>127</v>
      </c>
      <c r="K72" s="134"/>
      <c r="L72" s="16"/>
      <c r="M72" s="17"/>
    </row>
    <row r="73" spans="1:13">
      <c r="A73" s="496" t="s">
        <v>164</v>
      </c>
      <c r="B73" s="496"/>
      <c r="C73" s="496"/>
      <c r="D73" s="496"/>
      <c r="E73" s="496"/>
      <c r="F73" s="496"/>
      <c r="G73" s="496"/>
      <c r="H73" s="258">
        <f>(((365/7)*5)-9)/12</f>
        <v>20.976190476190478</v>
      </c>
      <c r="I73" s="325">
        <f>Ref!D21</f>
        <v>6</v>
      </c>
      <c r="J73" s="249">
        <f>IF(I73*H73*2-(J38*6%)&lt;0,0,I73*H73*2-(J38*6%))</f>
        <v>93.116831168831197</v>
      </c>
      <c r="K73" s="127"/>
      <c r="L73" s="117"/>
      <c r="M73" s="17"/>
    </row>
    <row r="74" spans="1:13">
      <c r="A74" s="496" t="s">
        <v>165</v>
      </c>
      <c r="B74" s="496"/>
      <c r="C74" s="496"/>
      <c r="D74" s="496"/>
      <c r="E74" s="496"/>
      <c r="F74" s="496"/>
      <c r="G74" s="496"/>
      <c r="H74" s="95"/>
      <c r="I74" s="324">
        <f>Ref!D12</f>
        <v>36.590000000000003</v>
      </c>
      <c r="J74" s="250">
        <f>(I74*H73)*0.8</f>
        <v>614.01504761904778</v>
      </c>
      <c r="K74" s="128"/>
      <c r="L74" s="118"/>
      <c r="M74" s="17"/>
    </row>
    <row r="75" spans="1:13">
      <c r="A75" s="496" t="s">
        <v>166</v>
      </c>
      <c r="B75" s="496"/>
      <c r="C75" s="496"/>
      <c r="D75" s="496"/>
      <c r="E75" s="496"/>
      <c r="F75" s="496"/>
      <c r="G75" s="496"/>
      <c r="H75" s="186"/>
      <c r="I75" s="355">
        <f>Ref!D14</f>
        <v>67.083333333333329</v>
      </c>
      <c r="J75" s="250">
        <f>I75*0.8</f>
        <v>53.666666666666664</v>
      </c>
      <c r="K75" s="128"/>
      <c r="L75" s="118"/>
      <c r="M75" s="17"/>
    </row>
    <row r="76" spans="1:13">
      <c r="A76" s="496" t="s">
        <v>167</v>
      </c>
      <c r="B76" s="496"/>
      <c r="C76" s="496"/>
      <c r="D76" s="496"/>
      <c r="E76" s="496"/>
      <c r="F76" s="496"/>
      <c r="G76" s="496"/>
      <c r="H76" s="256"/>
      <c r="I76" s="187">
        <f>Ref!D15</f>
        <v>87.5</v>
      </c>
      <c r="J76" s="250">
        <f>I76</f>
        <v>87.5</v>
      </c>
      <c r="K76" s="118"/>
      <c r="L76" s="118"/>
      <c r="M76" s="17"/>
    </row>
    <row r="77" spans="1:13">
      <c r="A77" s="496" t="s">
        <v>168</v>
      </c>
      <c r="B77" s="496"/>
      <c r="C77" s="496"/>
      <c r="D77" s="496"/>
      <c r="E77" s="496"/>
      <c r="F77" s="496"/>
      <c r="G77" s="496"/>
      <c r="H77" s="186"/>
      <c r="I77" s="186"/>
      <c r="J77" s="250"/>
      <c r="K77" s="128"/>
      <c r="L77" s="118"/>
      <c r="M77" s="17"/>
    </row>
    <row r="78" spans="1:13">
      <c r="A78" s="51" t="s">
        <v>144</v>
      </c>
      <c r="B78" s="50"/>
      <c r="C78" s="50"/>
      <c r="D78" s="50"/>
      <c r="E78" s="50"/>
      <c r="F78" s="50"/>
      <c r="G78" s="50"/>
      <c r="H78" s="50"/>
      <c r="I78" s="58"/>
      <c r="J78" s="166">
        <f>SUM(J73:J77)</f>
        <v>848.29854545454566</v>
      </c>
      <c r="K78" s="135"/>
      <c r="L78" s="7"/>
      <c r="M78" s="17"/>
    </row>
    <row r="79" spans="1:13">
      <c r="A79" s="34"/>
      <c r="B79" s="34"/>
      <c r="C79" s="34"/>
      <c r="D79" s="34"/>
      <c r="E79" s="34"/>
      <c r="F79" s="34"/>
      <c r="G79" s="34"/>
      <c r="H79" s="34"/>
      <c r="I79" s="88"/>
      <c r="J79" s="32"/>
      <c r="K79" s="135"/>
      <c r="L79" s="7"/>
      <c r="M79" s="17"/>
    </row>
    <row r="80" spans="1:13" s="3" customFormat="1" ht="12.75">
      <c r="A80" s="6" t="s">
        <v>169</v>
      </c>
      <c r="J80" s="5"/>
      <c r="K80" s="132"/>
      <c r="L80" s="4"/>
    </row>
    <row r="81" spans="1:13" s="3" customFormat="1" ht="13.5" customHeight="1">
      <c r="A81" s="3" t="s">
        <v>170</v>
      </c>
      <c r="J81" s="5"/>
      <c r="K81" s="132"/>
      <c r="L81" s="4"/>
    </row>
    <row r="82" spans="1:13" s="3" customFormat="1" ht="13.5" customHeight="1">
      <c r="J82" s="5"/>
      <c r="K82" s="132"/>
      <c r="L82" s="4"/>
    </row>
    <row r="83" spans="1:13">
      <c r="A83" s="51" t="s">
        <v>171</v>
      </c>
      <c r="B83" s="74"/>
      <c r="C83" s="74"/>
      <c r="D83" s="74"/>
      <c r="E83" s="74"/>
      <c r="F83" s="74"/>
      <c r="G83" s="172"/>
      <c r="H83" s="74"/>
      <c r="I83" s="173" t="s">
        <v>172</v>
      </c>
      <c r="J83" s="145" t="s">
        <v>127</v>
      </c>
      <c r="K83" s="134"/>
      <c r="L83" s="16"/>
      <c r="M83" s="17"/>
    </row>
    <row r="84" spans="1:13">
      <c r="A84" s="496" t="s">
        <v>173</v>
      </c>
      <c r="B84" s="496"/>
      <c r="C84" s="496"/>
      <c r="D84" s="496"/>
      <c r="E84" s="496"/>
      <c r="F84" s="496"/>
      <c r="G84" s="496"/>
      <c r="H84" s="496"/>
      <c r="I84" s="255"/>
      <c r="J84" s="253">
        <f>(J44/220)*I84*1.5</f>
        <v>0</v>
      </c>
      <c r="K84" s="127" t="s">
        <v>174</v>
      </c>
      <c r="L84" s="117"/>
      <c r="M84" s="17"/>
    </row>
    <row r="85" spans="1:13">
      <c r="A85" s="51" t="s">
        <v>144</v>
      </c>
      <c r="B85" s="50"/>
      <c r="C85" s="50"/>
      <c r="D85" s="50"/>
      <c r="E85" s="50"/>
      <c r="F85" s="50"/>
      <c r="G85" s="174"/>
      <c r="H85" s="50"/>
      <c r="I85" s="175"/>
      <c r="J85" s="176">
        <f>J84</f>
        <v>0</v>
      </c>
      <c r="K85" s="135"/>
      <c r="L85" s="7"/>
      <c r="M85" s="17"/>
    </row>
    <row r="86" spans="1:13" ht="15.75" thickBot="1">
      <c r="A86" s="82"/>
      <c r="B86" s="82"/>
      <c r="C86" s="82"/>
      <c r="D86" s="82"/>
      <c r="E86" s="82"/>
      <c r="F86" s="82"/>
      <c r="G86" s="87"/>
      <c r="H86" s="82"/>
      <c r="I86" s="86"/>
      <c r="J86" s="85"/>
      <c r="K86" s="7"/>
      <c r="L86" s="7"/>
      <c r="M86" s="17"/>
    </row>
    <row r="87" spans="1:13">
      <c r="A87" s="69" t="s">
        <v>175</v>
      </c>
      <c r="B87" s="68"/>
      <c r="C87" s="68"/>
      <c r="D87" s="68"/>
      <c r="E87" s="68"/>
      <c r="F87" s="68"/>
      <c r="G87" s="68"/>
      <c r="H87" s="68"/>
      <c r="I87" s="67"/>
      <c r="J87" s="66" t="s">
        <v>127</v>
      </c>
      <c r="K87" s="16"/>
      <c r="L87" s="16"/>
      <c r="M87" s="17"/>
    </row>
    <row r="88" spans="1:13">
      <c r="A88" s="474" t="s">
        <v>140</v>
      </c>
      <c r="B88" s="474"/>
      <c r="C88" s="474"/>
      <c r="D88" s="474"/>
      <c r="E88" s="474"/>
      <c r="F88" s="474"/>
      <c r="G88" s="474"/>
      <c r="H88" s="474"/>
      <c r="I88" s="474"/>
      <c r="J88" s="311">
        <f>J52</f>
        <v>513.85575272727272</v>
      </c>
      <c r="K88" s="39"/>
      <c r="L88" s="39"/>
      <c r="M88" s="17"/>
    </row>
    <row r="89" spans="1:13">
      <c r="A89" s="474" t="s">
        <v>176</v>
      </c>
      <c r="B89" s="474"/>
      <c r="C89" s="474"/>
      <c r="D89" s="474"/>
      <c r="E89" s="474"/>
      <c r="F89" s="474"/>
      <c r="G89" s="474"/>
      <c r="H89" s="474"/>
      <c r="I89" s="474"/>
      <c r="J89" s="311">
        <f>J88*I66</f>
        <v>173.68324442181819</v>
      </c>
      <c r="K89" s="39"/>
      <c r="L89" s="39"/>
      <c r="M89" s="17"/>
    </row>
    <row r="90" spans="1:13">
      <c r="A90" s="474" t="s">
        <v>148</v>
      </c>
      <c r="B90" s="474"/>
      <c r="C90" s="474"/>
      <c r="D90" s="474"/>
      <c r="E90" s="474"/>
      <c r="F90" s="474"/>
      <c r="G90" s="474"/>
      <c r="H90" s="474"/>
      <c r="I90" s="474"/>
      <c r="J90" s="312">
        <f>J66</f>
        <v>893.43232727272732</v>
      </c>
      <c r="K90" s="39"/>
      <c r="L90" s="39"/>
      <c r="M90" s="17"/>
    </row>
    <row r="91" spans="1:13">
      <c r="A91" s="474" t="s">
        <v>161</v>
      </c>
      <c r="B91" s="474"/>
      <c r="C91" s="474"/>
      <c r="D91" s="474"/>
      <c r="E91" s="474"/>
      <c r="F91" s="474"/>
      <c r="G91" s="474"/>
      <c r="H91" s="474"/>
      <c r="I91" s="474"/>
      <c r="J91" s="312">
        <f>J78</f>
        <v>848.29854545454566</v>
      </c>
      <c r="K91" s="39"/>
      <c r="L91" s="39"/>
      <c r="M91" s="17"/>
    </row>
    <row r="92" spans="1:13">
      <c r="A92" s="474" t="s">
        <v>171</v>
      </c>
      <c r="B92" s="474"/>
      <c r="C92" s="474"/>
      <c r="D92" s="474"/>
      <c r="E92" s="474"/>
      <c r="F92" s="474"/>
      <c r="G92" s="474"/>
      <c r="H92" s="474"/>
      <c r="I92" s="474"/>
      <c r="J92" s="311">
        <f>J85</f>
        <v>0</v>
      </c>
      <c r="K92" s="39"/>
      <c r="L92" s="39"/>
      <c r="M92" s="17"/>
    </row>
    <row r="93" spans="1:13" ht="15.75" thickBot="1">
      <c r="A93" s="65" t="s">
        <v>144</v>
      </c>
      <c r="B93" s="84"/>
      <c r="C93" s="84"/>
      <c r="D93" s="84"/>
      <c r="E93" s="84"/>
      <c r="F93" s="84"/>
      <c r="G93" s="84"/>
      <c r="H93" s="84"/>
      <c r="I93" s="83"/>
      <c r="J93" s="61">
        <f>SUM(J88:J92)</f>
        <v>2429.2698698763638</v>
      </c>
      <c r="K93" s="7"/>
      <c r="L93" s="7"/>
      <c r="M93" s="17"/>
    </row>
    <row r="94" spans="1:13">
      <c r="A94" s="82"/>
      <c r="B94" s="82"/>
      <c r="C94" s="82"/>
      <c r="D94" s="82"/>
      <c r="E94" s="82"/>
      <c r="F94" s="82"/>
      <c r="G94" s="82"/>
      <c r="H94" s="82"/>
      <c r="I94" s="81"/>
      <c r="J94" s="80"/>
      <c r="K94" s="7"/>
      <c r="L94" s="7"/>
      <c r="M94" s="17"/>
    </row>
    <row r="95" spans="1:13">
      <c r="A95" s="153" t="s">
        <v>177</v>
      </c>
      <c r="B95" s="154"/>
      <c r="C95" s="154"/>
      <c r="D95" s="154"/>
      <c r="E95" s="154"/>
      <c r="F95" s="154"/>
      <c r="G95" s="155"/>
      <c r="H95" s="154"/>
      <c r="I95" s="156"/>
      <c r="J95" s="157"/>
      <c r="K95" s="149" t="s">
        <v>124</v>
      </c>
      <c r="L95" s="149" t="s">
        <v>125</v>
      </c>
      <c r="M95" s="17"/>
    </row>
    <row r="96" spans="1:13">
      <c r="A96" s="51" t="s">
        <v>178</v>
      </c>
      <c r="B96" s="74"/>
      <c r="C96" s="74"/>
      <c r="D96" s="74"/>
      <c r="E96" s="74"/>
      <c r="F96" s="74"/>
      <c r="G96" s="172"/>
      <c r="H96" s="74"/>
      <c r="I96" s="173" t="s">
        <v>179</v>
      </c>
      <c r="J96" s="145" t="s">
        <v>127</v>
      </c>
      <c r="K96" s="120"/>
      <c r="L96" s="16"/>
      <c r="M96" s="17"/>
    </row>
    <row r="97" spans="1:13">
      <c r="A97" s="496" t="s">
        <v>180</v>
      </c>
      <c r="B97" s="496"/>
      <c r="C97" s="496"/>
      <c r="D97" s="496"/>
      <c r="E97" s="496"/>
      <c r="F97" s="496"/>
      <c r="G97" s="496"/>
      <c r="H97" s="496"/>
      <c r="I97" s="310"/>
      <c r="J97" s="313">
        <f>J44*I97</f>
        <v>0</v>
      </c>
      <c r="K97" s="127"/>
      <c r="L97" s="118"/>
      <c r="M97" s="17"/>
    </row>
    <row r="98" spans="1:13">
      <c r="A98" s="532" t="s">
        <v>181</v>
      </c>
      <c r="B98" s="532"/>
      <c r="C98" s="532"/>
      <c r="D98" s="532"/>
      <c r="E98" s="532"/>
      <c r="F98" s="532"/>
      <c r="G98" s="532"/>
      <c r="H98" s="532"/>
      <c r="I98" s="314">
        <f>I97*8%</f>
        <v>0</v>
      </c>
      <c r="J98" s="313">
        <f>J97*8%</f>
        <v>0</v>
      </c>
      <c r="K98" s="128"/>
      <c r="L98" s="118"/>
      <c r="M98" s="17"/>
    </row>
    <row r="99" spans="1:13">
      <c r="A99" s="496" t="s">
        <v>182</v>
      </c>
      <c r="B99" s="496"/>
      <c r="C99" s="496"/>
      <c r="D99" s="496"/>
      <c r="E99" s="496"/>
      <c r="F99" s="496"/>
      <c r="G99" s="496"/>
      <c r="H99" s="496"/>
      <c r="I99" s="309">
        <v>0.02</v>
      </c>
      <c r="J99" s="313">
        <f>J44*I99</f>
        <v>52.865818181818177</v>
      </c>
      <c r="K99" s="128"/>
      <c r="L99" s="118" t="s">
        <v>183</v>
      </c>
      <c r="M99" s="17"/>
    </row>
    <row r="100" spans="1:13">
      <c r="A100" s="496" t="s">
        <v>184</v>
      </c>
      <c r="B100" s="496"/>
      <c r="C100" s="496"/>
      <c r="D100" s="496"/>
      <c r="E100" s="496"/>
      <c r="F100" s="496"/>
      <c r="G100" s="496"/>
      <c r="H100" s="496"/>
      <c r="I100" s="310"/>
      <c r="J100" s="313">
        <f>J44*I100</f>
        <v>0</v>
      </c>
      <c r="K100" s="128"/>
      <c r="L100" s="189"/>
      <c r="M100" s="17"/>
    </row>
    <row r="101" spans="1:13">
      <c r="A101" s="496" t="s">
        <v>185</v>
      </c>
      <c r="B101" s="496"/>
      <c r="C101" s="496"/>
      <c r="D101" s="496"/>
      <c r="E101" s="496"/>
      <c r="F101" s="496"/>
      <c r="G101" s="496"/>
      <c r="H101" s="496"/>
      <c r="I101" s="309"/>
      <c r="J101" s="313">
        <f>J100*I66</f>
        <v>0</v>
      </c>
      <c r="K101" s="128"/>
      <c r="L101" s="118"/>
      <c r="M101" s="17"/>
    </row>
    <row r="102" spans="1:13">
      <c r="A102" s="496" t="s">
        <v>186</v>
      </c>
      <c r="B102" s="496"/>
      <c r="C102" s="496"/>
      <c r="D102" s="496"/>
      <c r="E102" s="496"/>
      <c r="F102" s="496"/>
      <c r="G102" s="496"/>
      <c r="H102" s="496"/>
      <c r="I102" s="315">
        <v>0.02</v>
      </c>
      <c r="J102" s="313">
        <f>J44*I102</f>
        <v>52.865818181818177</v>
      </c>
      <c r="K102" s="128"/>
      <c r="L102" s="118"/>
      <c r="M102" s="17"/>
    </row>
    <row r="103" spans="1:13">
      <c r="A103" s="51" t="s">
        <v>144</v>
      </c>
      <c r="B103" s="50"/>
      <c r="C103" s="50"/>
      <c r="D103" s="50"/>
      <c r="E103" s="50"/>
      <c r="F103" s="50"/>
      <c r="G103" s="174"/>
      <c r="H103" s="50"/>
      <c r="I103" s="175"/>
      <c r="J103" s="166">
        <f>SUM(J97:J102)</f>
        <v>105.73163636363635</v>
      </c>
      <c r="K103" s="130"/>
      <c r="L103" s="7"/>
      <c r="M103" s="17"/>
    </row>
    <row r="104" spans="1:13">
      <c r="A104" s="34"/>
      <c r="B104" s="34"/>
      <c r="C104" s="34"/>
      <c r="D104" s="34"/>
      <c r="E104" s="34"/>
      <c r="F104" s="34"/>
      <c r="G104" s="72"/>
      <c r="H104" s="34"/>
      <c r="I104" s="71"/>
      <c r="J104" s="78"/>
      <c r="K104" s="7"/>
      <c r="L104" s="7"/>
      <c r="M104" s="17"/>
    </row>
    <row r="105" spans="1:13" s="3" customFormat="1" ht="25.5" customHeight="1">
      <c r="A105" s="502" t="s">
        <v>187</v>
      </c>
      <c r="B105" s="502"/>
      <c r="C105" s="502"/>
      <c r="D105" s="502"/>
      <c r="E105" s="502"/>
      <c r="F105" s="502"/>
      <c r="G105" s="502"/>
      <c r="H105" s="502"/>
      <c r="I105" s="502"/>
      <c r="J105" s="502"/>
      <c r="K105" s="4"/>
      <c r="L105" s="4"/>
    </row>
    <row r="106" spans="1:13">
      <c r="A106" s="73"/>
      <c r="G106" s="77"/>
      <c r="I106" s="76"/>
      <c r="J106" s="75"/>
      <c r="K106" s="28"/>
      <c r="L106" s="28"/>
      <c r="M106" s="17"/>
    </row>
    <row r="107" spans="1:13">
      <c r="A107" s="146" t="s">
        <v>188</v>
      </c>
      <c r="B107" s="158"/>
      <c r="C107" s="158"/>
      <c r="D107" s="158"/>
      <c r="E107" s="158"/>
      <c r="F107" s="158"/>
      <c r="G107" s="159"/>
      <c r="H107" s="158"/>
      <c r="I107" s="160"/>
      <c r="J107" s="161"/>
      <c r="K107" s="149" t="s">
        <v>124</v>
      </c>
      <c r="L107" s="149" t="s">
        <v>125</v>
      </c>
      <c r="M107" s="17"/>
    </row>
    <row r="108" spans="1:13" customFormat="1">
      <c r="K108" s="131"/>
    </row>
    <row r="109" spans="1:13" s="3" customFormat="1" ht="25.5" customHeight="1">
      <c r="A109" s="502" t="s">
        <v>189</v>
      </c>
      <c r="B109" s="502"/>
      <c r="C109" s="502"/>
      <c r="D109" s="502"/>
      <c r="E109" s="502"/>
      <c r="F109" s="502"/>
      <c r="G109" s="502"/>
      <c r="H109" s="502"/>
      <c r="I109" s="502"/>
      <c r="J109" s="502"/>
      <c r="K109" s="132"/>
      <c r="L109" s="4"/>
    </row>
    <row r="110" spans="1:13" customFormat="1">
      <c r="K110" s="133"/>
    </row>
    <row r="111" spans="1:13">
      <c r="A111" s="488" t="s">
        <v>190</v>
      </c>
      <c r="B111" s="489"/>
      <c r="C111" s="489"/>
      <c r="D111" s="489"/>
      <c r="E111" s="489"/>
      <c r="F111" s="489"/>
      <c r="G111" s="489"/>
      <c r="H111" s="489"/>
      <c r="I111" s="490"/>
      <c r="J111" s="145" t="s">
        <v>127</v>
      </c>
      <c r="K111" s="134"/>
      <c r="L111" s="16"/>
      <c r="M111" s="17"/>
    </row>
    <row r="112" spans="1:13">
      <c r="A112" s="496" t="s">
        <v>191</v>
      </c>
      <c r="B112" s="496"/>
      <c r="C112" s="496"/>
      <c r="D112" s="496"/>
      <c r="E112" s="496"/>
      <c r="F112" s="496"/>
      <c r="G112" s="496"/>
      <c r="H112" s="496"/>
      <c r="I112" s="309"/>
      <c r="J112" s="313">
        <v>0</v>
      </c>
      <c r="K112" s="127"/>
      <c r="L112" s="189" t="s">
        <v>192</v>
      </c>
      <c r="M112" s="17"/>
    </row>
    <row r="113" spans="1:13">
      <c r="A113" s="496" t="s">
        <v>193</v>
      </c>
      <c r="B113" s="496"/>
      <c r="C113" s="496"/>
      <c r="D113" s="496"/>
      <c r="E113" s="496"/>
      <c r="F113" s="496"/>
      <c r="G113" s="496"/>
      <c r="H113" s="496"/>
      <c r="I113" s="309"/>
      <c r="J113" s="323"/>
      <c r="K113" s="128"/>
      <c r="L113" s="189"/>
      <c r="M113" s="17"/>
    </row>
    <row r="114" spans="1:13">
      <c r="A114" s="496" t="s">
        <v>194</v>
      </c>
      <c r="B114" s="496"/>
      <c r="C114" s="496"/>
      <c r="D114" s="496"/>
      <c r="E114" s="496"/>
      <c r="F114" s="496"/>
      <c r="G114" s="496"/>
      <c r="H114" s="496"/>
      <c r="I114" s="316"/>
      <c r="J114" s="323"/>
      <c r="K114" s="128"/>
      <c r="L114" s="189"/>
      <c r="M114" s="17"/>
    </row>
    <row r="115" spans="1:13">
      <c r="A115" s="496" t="s">
        <v>195</v>
      </c>
      <c r="B115" s="496"/>
      <c r="C115" s="496"/>
      <c r="D115" s="496"/>
      <c r="E115" s="496"/>
      <c r="F115" s="496"/>
      <c r="G115" s="496"/>
      <c r="H115" s="496"/>
      <c r="I115" s="317"/>
      <c r="J115" s="323"/>
      <c r="K115" s="128"/>
      <c r="L115" s="189"/>
      <c r="M115" s="17"/>
    </row>
    <row r="116" spans="1:13">
      <c r="A116" s="496" t="s">
        <v>196</v>
      </c>
      <c r="B116" s="496"/>
      <c r="C116" s="496"/>
      <c r="D116" s="496"/>
      <c r="E116" s="496"/>
      <c r="F116" s="496"/>
      <c r="G116" s="496"/>
      <c r="H116" s="496"/>
      <c r="I116" s="317"/>
      <c r="J116" s="323"/>
      <c r="K116" s="128"/>
      <c r="L116" s="189"/>
      <c r="M116" s="17"/>
    </row>
    <row r="117" spans="1:13">
      <c r="A117" s="496" t="s">
        <v>197</v>
      </c>
      <c r="B117" s="496"/>
      <c r="C117" s="496"/>
      <c r="D117" s="496"/>
      <c r="E117" s="496"/>
      <c r="F117" s="496"/>
      <c r="G117" s="496"/>
      <c r="H117" s="496"/>
      <c r="I117" s="316"/>
      <c r="J117" s="302">
        <v>0</v>
      </c>
      <c r="K117" s="128"/>
      <c r="L117" s="118"/>
      <c r="M117" s="17"/>
    </row>
    <row r="118" spans="1:13">
      <c r="A118" s="488" t="s">
        <v>198</v>
      </c>
      <c r="B118" s="489"/>
      <c r="C118" s="489"/>
      <c r="D118" s="489"/>
      <c r="E118" s="489"/>
      <c r="F118" s="489"/>
      <c r="G118" s="489"/>
      <c r="H118" s="489"/>
      <c r="I118" s="490"/>
      <c r="J118" s="166">
        <f>SUM(J112:J117)</f>
        <v>0</v>
      </c>
      <c r="K118" s="135"/>
      <c r="L118" s="7"/>
      <c r="M118" s="17"/>
    </row>
    <row r="119" spans="1:13">
      <c r="A119" s="73"/>
      <c r="G119" s="72"/>
      <c r="I119" s="71"/>
      <c r="J119" s="144"/>
      <c r="K119" s="136"/>
      <c r="L119" s="29"/>
      <c r="M119" s="17"/>
    </row>
    <row r="120" spans="1:13">
      <c r="A120" s="51" t="s">
        <v>199</v>
      </c>
      <c r="B120" s="74"/>
      <c r="C120" s="74"/>
      <c r="D120" s="74"/>
      <c r="E120" s="74"/>
      <c r="F120" s="74"/>
      <c r="G120" s="172"/>
      <c r="H120" s="74"/>
      <c r="I120" s="173"/>
      <c r="J120" s="145" t="s">
        <v>127</v>
      </c>
      <c r="K120" s="134"/>
      <c r="L120" s="16"/>
      <c r="M120" s="17"/>
    </row>
    <row r="121" spans="1:13">
      <c r="A121" s="491" t="s">
        <v>200</v>
      </c>
      <c r="B121" s="492"/>
      <c r="C121" s="492"/>
      <c r="D121" s="492"/>
      <c r="E121" s="492"/>
      <c r="F121" s="492"/>
      <c r="G121" s="492"/>
      <c r="H121" s="492"/>
      <c r="I121" s="493"/>
      <c r="J121" s="70">
        <v>0</v>
      </c>
      <c r="K121" s="127"/>
      <c r="L121" s="117"/>
      <c r="M121" s="17"/>
    </row>
    <row r="122" spans="1:13">
      <c r="A122" s="51" t="s">
        <v>198</v>
      </c>
      <c r="B122" s="50"/>
      <c r="C122" s="50"/>
      <c r="D122" s="50"/>
      <c r="E122" s="50"/>
      <c r="F122" s="50"/>
      <c r="G122" s="174"/>
      <c r="H122" s="50"/>
      <c r="I122" s="175"/>
      <c r="J122" s="166">
        <f>SUM(J121:J121)/12</f>
        <v>0</v>
      </c>
      <c r="K122" s="135"/>
      <c r="L122" s="7"/>
      <c r="M122" s="17"/>
    </row>
    <row r="123" spans="1:13" ht="15.75" thickBot="1">
      <c r="A123" s="57"/>
      <c r="B123" s="47"/>
      <c r="C123" s="47"/>
      <c r="D123" s="47"/>
      <c r="E123" s="47"/>
      <c r="F123" s="47"/>
      <c r="G123" s="56"/>
      <c r="H123" s="47"/>
      <c r="I123" s="55"/>
      <c r="J123" s="143"/>
      <c r="K123" s="29"/>
      <c r="L123" s="29"/>
      <c r="M123" s="17"/>
    </row>
    <row r="124" spans="1:13">
      <c r="A124" s="69" t="s">
        <v>201</v>
      </c>
      <c r="B124" s="68"/>
      <c r="C124" s="68"/>
      <c r="D124" s="68"/>
      <c r="E124" s="68"/>
      <c r="F124" s="68"/>
      <c r="G124" s="68"/>
      <c r="H124" s="68"/>
      <c r="I124" s="67"/>
      <c r="J124" s="66" t="s">
        <v>127</v>
      </c>
      <c r="K124" s="16"/>
      <c r="L124" s="16"/>
      <c r="M124" s="17"/>
    </row>
    <row r="125" spans="1:13">
      <c r="A125" s="474" t="s">
        <v>202</v>
      </c>
      <c r="B125" s="474"/>
      <c r="C125" s="474"/>
      <c r="D125" s="474"/>
      <c r="E125" s="474"/>
      <c r="F125" s="474"/>
      <c r="G125" s="474"/>
      <c r="H125" s="474"/>
      <c r="I125" s="474"/>
      <c r="J125" s="311">
        <f>J118</f>
        <v>0</v>
      </c>
      <c r="K125" s="39"/>
      <c r="L125" s="39"/>
      <c r="M125" s="17"/>
    </row>
    <row r="126" spans="1:13">
      <c r="A126" s="474" t="s">
        <v>199</v>
      </c>
      <c r="B126" s="474"/>
      <c r="C126" s="474"/>
      <c r="D126" s="474"/>
      <c r="E126" s="474"/>
      <c r="F126" s="474"/>
      <c r="G126" s="474"/>
      <c r="H126" s="474"/>
      <c r="I126" s="474"/>
      <c r="J126" s="312">
        <f>J122</f>
        <v>0</v>
      </c>
      <c r="K126" s="39"/>
      <c r="L126" s="39"/>
      <c r="M126" s="17"/>
    </row>
    <row r="127" spans="1:13" ht="15.75" thickBot="1">
      <c r="A127" s="65" t="s">
        <v>144</v>
      </c>
      <c r="B127" s="63"/>
      <c r="C127" s="63"/>
      <c r="D127" s="63"/>
      <c r="E127" s="63"/>
      <c r="F127" s="63"/>
      <c r="G127" s="64"/>
      <c r="H127" s="63"/>
      <c r="I127" s="62"/>
      <c r="J127" s="61">
        <f>SUM(J125:J126)</f>
        <v>0</v>
      </c>
      <c r="K127" s="7"/>
      <c r="L127" s="7"/>
      <c r="M127" s="17"/>
    </row>
    <row r="128" spans="1:13">
      <c r="A128" s="34"/>
      <c r="B128" s="34"/>
      <c r="C128" s="34"/>
      <c r="D128" s="34"/>
      <c r="E128" s="34"/>
      <c r="F128" s="34"/>
      <c r="G128" s="60"/>
      <c r="H128" s="34"/>
      <c r="I128" s="59"/>
      <c r="J128" s="32"/>
      <c r="K128" s="7"/>
      <c r="L128" s="7"/>
      <c r="M128" s="17"/>
    </row>
    <row r="129" spans="1:13">
      <c r="A129" s="146" t="s">
        <v>203</v>
      </c>
      <c r="B129" s="162"/>
      <c r="C129" s="162"/>
      <c r="D129" s="162"/>
      <c r="E129" s="162"/>
      <c r="F129" s="162"/>
      <c r="G129" s="162"/>
      <c r="H129" s="162"/>
      <c r="I129" s="163"/>
      <c r="J129" s="164"/>
      <c r="K129" s="29"/>
      <c r="L129" s="29"/>
      <c r="M129" s="17"/>
    </row>
    <row r="130" spans="1:13">
      <c r="A130" s="488" t="s">
        <v>204</v>
      </c>
      <c r="B130" s="489"/>
      <c r="C130" s="489"/>
      <c r="D130" s="489"/>
      <c r="E130" s="489"/>
      <c r="F130" s="489"/>
      <c r="G130" s="489"/>
      <c r="H130" s="489"/>
      <c r="I130" s="490"/>
      <c r="J130" s="145" t="s">
        <v>127</v>
      </c>
      <c r="K130" s="16"/>
      <c r="L130" s="16"/>
      <c r="M130" s="17"/>
    </row>
    <row r="131" spans="1:13">
      <c r="A131" s="496" t="s">
        <v>205</v>
      </c>
      <c r="B131" s="496"/>
      <c r="C131" s="496"/>
      <c r="D131" s="496"/>
      <c r="E131" s="496"/>
      <c r="F131" s="496"/>
      <c r="G131" s="496"/>
      <c r="H131" s="496"/>
      <c r="I131" s="496"/>
      <c r="J131" s="302">
        <v>0</v>
      </c>
      <c r="K131" s="28" t="s">
        <v>206</v>
      </c>
      <c r="L131" s="28"/>
      <c r="M131" s="17"/>
    </row>
    <row r="132" spans="1:13">
      <c r="A132" s="496" t="s">
        <v>207</v>
      </c>
      <c r="B132" s="496"/>
      <c r="C132" s="496"/>
      <c r="D132" s="496"/>
      <c r="E132" s="496"/>
      <c r="F132" s="496"/>
      <c r="G132" s="496"/>
      <c r="H132" s="496"/>
      <c r="I132" s="496"/>
      <c r="J132" s="302">
        <v>0</v>
      </c>
      <c r="K132" s="28"/>
      <c r="L132" s="28"/>
      <c r="M132" s="17"/>
    </row>
    <row r="133" spans="1:13">
      <c r="A133" s="496" t="s">
        <v>208</v>
      </c>
      <c r="B133" s="496"/>
      <c r="C133" s="496"/>
      <c r="D133" s="496"/>
      <c r="E133" s="496"/>
      <c r="F133" s="496"/>
      <c r="G133" s="496"/>
      <c r="H133" s="496"/>
      <c r="I133" s="496"/>
      <c r="J133" s="313">
        <v>0</v>
      </c>
      <c r="K133" s="28"/>
      <c r="L133" s="28"/>
      <c r="M133" s="17"/>
    </row>
    <row r="134" spans="1:13">
      <c r="A134" s="496" t="s">
        <v>209</v>
      </c>
      <c r="B134" s="496"/>
      <c r="C134" s="496"/>
      <c r="D134" s="496"/>
      <c r="E134" s="496"/>
      <c r="F134" s="496"/>
      <c r="G134" s="496"/>
      <c r="H134" s="496"/>
      <c r="I134" s="496"/>
      <c r="J134" s="302">
        <v>0</v>
      </c>
      <c r="K134" s="28"/>
      <c r="L134" s="28"/>
      <c r="M134" s="17"/>
    </row>
    <row r="135" spans="1:13">
      <c r="A135" s="51" t="s">
        <v>144</v>
      </c>
      <c r="B135" s="50"/>
      <c r="C135" s="50"/>
      <c r="D135" s="50"/>
      <c r="E135" s="50"/>
      <c r="F135" s="50"/>
      <c r="G135" s="50"/>
      <c r="H135" s="50"/>
      <c r="I135" s="58"/>
      <c r="J135" s="166">
        <f>SUM(J131:J134)</f>
        <v>0</v>
      </c>
      <c r="K135" s="7"/>
      <c r="L135" s="7"/>
      <c r="M135" s="17"/>
    </row>
    <row r="136" spans="1:13" customFormat="1"/>
    <row r="137" spans="1:13" s="3" customFormat="1" ht="12.75">
      <c r="A137" s="6" t="s">
        <v>210</v>
      </c>
      <c r="J137" s="5"/>
      <c r="K137" s="4"/>
      <c r="L137" s="4"/>
    </row>
    <row r="138" spans="1:13" customFormat="1"/>
    <row r="139" spans="1:13" s="47" customFormat="1">
      <c r="A139" s="57"/>
      <c r="G139" s="56"/>
      <c r="I139" s="55"/>
      <c r="J139" s="54"/>
      <c r="K139" s="53"/>
      <c r="L139" s="53"/>
      <c r="M139" s="52"/>
    </row>
    <row r="140" spans="1:13">
      <c r="A140" s="146" t="s">
        <v>211</v>
      </c>
      <c r="B140" s="162"/>
      <c r="C140" s="162"/>
      <c r="D140" s="162"/>
      <c r="E140" s="162"/>
      <c r="F140" s="162"/>
      <c r="G140" s="162"/>
      <c r="H140" s="162"/>
      <c r="I140" s="162"/>
      <c r="J140" s="165"/>
      <c r="K140" s="149" t="s">
        <v>124</v>
      </c>
      <c r="L140" s="149" t="s">
        <v>125</v>
      </c>
      <c r="M140" s="17"/>
    </row>
    <row r="141" spans="1:13">
      <c r="A141" s="179" t="s">
        <v>212</v>
      </c>
      <c r="B141" s="180"/>
      <c r="C141" s="180"/>
      <c r="D141" s="180"/>
      <c r="E141" s="180"/>
      <c r="F141" s="180"/>
      <c r="G141" s="180"/>
      <c r="H141" s="180"/>
      <c r="I141" s="181" t="s">
        <v>141</v>
      </c>
      <c r="J141" s="169" t="s">
        <v>127</v>
      </c>
      <c r="K141" s="120"/>
      <c r="L141" s="16"/>
      <c r="M141" s="17"/>
    </row>
    <row r="142" spans="1:13">
      <c r="A142" s="519" t="s">
        <v>213</v>
      </c>
      <c r="B142" s="519"/>
      <c r="C142" s="519"/>
      <c r="D142" s="519"/>
      <c r="E142" s="519"/>
      <c r="F142" s="519"/>
      <c r="G142" s="519"/>
      <c r="H142" s="519"/>
      <c r="I142" s="319"/>
      <c r="J142" s="302">
        <f>($J$44+$J$93+$J$103+J127+$J$135)*I142</f>
        <v>0</v>
      </c>
      <c r="K142" s="121"/>
      <c r="L142" s="189" t="s">
        <v>214</v>
      </c>
      <c r="M142" s="17"/>
    </row>
    <row r="143" spans="1:13">
      <c r="A143" s="519" t="s">
        <v>215</v>
      </c>
      <c r="B143" s="519"/>
      <c r="C143" s="519"/>
      <c r="D143" s="519"/>
      <c r="E143" s="519"/>
      <c r="F143" s="519"/>
      <c r="G143" s="519"/>
      <c r="H143" s="519"/>
      <c r="I143" s="319"/>
      <c r="J143" s="302">
        <f>($J$44+$J$93+$J$103+J127+$J$135+J142)*I143</f>
        <v>0</v>
      </c>
      <c r="K143" s="122"/>
      <c r="L143" s="189" t="s">
        <v>216</v>
      </c>
      <c r="M143" s="17"/>
    </row>
    <row r="144" spans="1:13">
      <c r="A144" s="519" t="s">
        <v>217</v>
      </c>
      <c r="B144" s="519"/>
      <c r="C144" s="519"/>
      <c r="D144" s="519"/>
      <c r="E144" s="519"/>
      <c r="F144" s="519"/>
      <c r="G144" s="519"/>
      <c r="H144" s="519"/>
      <c r="I144" s="306"/>
      <c r="J144" s="302">
        <f>($J$44+$J$93+$J$103+J127+$J$135)+J142</f>
        <v>5178.2924153309086</v>
      </c>
      <c r="K144" s="123"/>
      <c r="L144" s="189" t="s">
        <v>218</v>
      </c>
      <c r="M144" s="17"/>
    </row>
    <row r="145" spans="1:13">
      <c r="A145" s="496"/>
      <c r="B145" s="496"/>
      <c r="C145" s="496"/>
      <c r="D145" s="496"/>
      <c r="E145" s="496"/>
      <c r="F145" s="496"/>
      <c r="G145" s="496"/>
      <c r="H145" s="496"/>
      <c r="I145" s="186"/>
      <c r="J145" s="302"/>
      <c r="K145" s="124"/>
      <c r="L145" s="189"/>
      <c r="M145" s="17"/>
    </row>
    <row r="146" spans="1:13">
      <c r="A146" s="519" t="s">
        <v>219</v>
      </c>
      <c r="B146" s="519"/>
      <c r="C146" s="519"/>
      <c r="D146" s="519"/>
      <c r="E146" s="519"/>
      <c r="F146" s="519"/>
      <c r="G146" s="519"/>
      <c r="H146" s="519"/>
      <c r="I146" s="186"/>
      <c r="J146" s="302"/>
      <c r="K146" s="124"/>
      <c r="L146" s="189"/>
      <c r="M146" s="17"/>
    </row>
    <row r="147" spans="1:13">
      <c r="A147" s="496" t="s">
        <v>220</v>
      </c>
      <c r="B147" s="496"/>
      <c r="C147" s="496"/>
      <c r="D147" s="496"/>
      <c r="E147" s="496"/>
      <c r="F147" s="496"/>
      <c r="G147" s="496"/>
      <c r="H147" s="496"/>
      <c r="I147" s="315"/>
      <c r="J147" s="313">
        <f>(J144+J143)/(1-(I150+I151))</f>
        <v>5178.2924153309086</v>
      </c>
      <c r="K147" s="125"/>
      <c r="L147" s="189" t="s">
        <v>221</v>
      </c>
      <c r="M147" s="17"/>
    </row>
    <row r="148" spans="1:13">
      <c r="A148" s="496" t="s">
        <v>222</v>
      </c>
      <c r="B148" s="496"/>
      <c r="C148" s="496"/>
      <c r="D148" s="496"/>
      <c r="E148" s="496"/>
      <c r="F148" s="496"/>
      <c r="G148" s="496"/>
      <c r="H148" s="496"/>
      <c r="I148" s="315"/>
      <c r="J148" s="313">
        <f>(J73+J75+J103+J127+J142+J143)/(1-I153)</f>
        <v>265.80540442014126</v>
      </c>
      <c r="K148" s="233"/>
      <c r="L148" s="189" t="s">
        <v>223</v>
      </c>
      <c r="M148" s="17"/>
    </row>
    <row r="149" spans="1:13">
      <c r="A149" s="496" t="s">
        <v>224</v>
      </c>
      <c r="B149" s="496"/>
      <c r="C149" s="496"/>
      <c r="D149" s="496"/>
      <c r="E149" s="496"/>
      <c r="F149" s="496"/>
      <c r="G149" s="496"/>
      <c r="H149" s="496"/>
      <c r="I149" s="303"/>
      <c r="J149" s="191"/>
      <c r="K149" s="126"/>
      <c r="L149" s="189"/>
      <c r="M149" s="17"/>
    </row>
    <row r="150" spans="1:13">
      <c r="A150" s="496" t="s">
        <v>225</v>
      </c>
      <c r="B150" s="496"/>
      <c r="C150" s="496"/>
      <c r="D150" s="496"/>
      <c r="E150" s="496"/>
      <c r="F150" s="496"/>
      <c r="G150" s="496"/>
      <c r="H150" s="496"/>
      <c r="I150" s="319"/>
      <c r="J150" s="302">
        <f>J147*I150</f>
        <v>0</v>
      </c>
      <c r="K150" s="127"/>
      <c r="L150" s="189"/>
      <c r="M150" s="17"/>
    </row>
    <row r="151" spans="1:13">
      <c r="A151" s="496" t="s">
        <v>226</v>
      </c>
      <c r="B151" s="496"/>
      <c r="C151" s="496"/>
      <c r="D151" s="496"/>
      <c r="E151" s="496"/>
      <c r="F151" s="496"/>
      <c r="G151" s="496"/>
      <c r="H151" s="496"/>
      <c r="I151" s="319"/>
      <c r="J151" s="302">
        <f>J147*I151</f>
        <v>0</v>
      </c>
      <c r="K151" s="128"/>
      <c r="L151" s="189"/>
      <c r="M151" s="17"/>
    </row>
    <row r="152" spans="1:13">
      <c r="A152" s="496" t="s">
        <v>227</v>
      </c>
      <c r="B152" s="496"/>
      <c r="C152" s="496"/>
      <c r="D152" s="496"/>
      <c r="E152" s="496"/>
      <c r="F152" s="496"/>
      <c r="G152" s="496"/>
      <c r="H152" s="496"/>
      <c r="I152" s="318"/>
      <c r="J152" s="302"/>
      <c r="K152" s="129"/>
      <c r="L152" s="35"/>
      <c r="M152" s="17"/>
    </row>
    <row r="153" spans="1:13">
      <c r="A153" s="529" t="s">
        <v>228</v>
      </c>
      <c r="B153" s="530"/>
      <c r="C153" s="530"/>
      <c r="D153" s="530"/>
      <c r="E153" s="530"/>
      <c r="F153" s="530"/>
      <c r="G153" s="530"/>
      <c r="H153" s="531"/>
      <c r="I153" s="319">
        <f>Ref!D34</f>
        <v>0.05</v>
      </c>
      <c r="J153" s="302">
        <f>I153*J148</f>
        <v>13.290270221007063</v>
      </c>
      <c r="K153" s="121"/>
      <c r="L153" s="119"/>
      <c r="M153" s="17"/>
    </row>
    <row r="154" spans="1:13">
      <c r="A154" s="51" t="s">
        <v>229</v>
      </c>
      <c r="B154" s="50"/>
      <c r="C154" s="50"/>
      <c r="D154" s="50"/>
      <c r="E154" s="50"/>
      <c r="F154" s="50"/>
      <c r="G154" s="50"/>
      <c r="H154" s="50"/>
      <c r="I154" s="182">
        <f>I142+I143+I150+I151+I153</f>
        <v>0.05</v>
      </c>
      <c r="J154" s="171">
        <f>J142+J143+J150+J151+J153</f>
        <v>13.290270221007063</v>
      </c>
      <c r="K154" s="130"/>
      <c r="L154" s="7"/>
      <c r="M154" s="17"/>
    </row>
    <row r="155" spans="1:13">
      <c r="A155" s="34"/>
      <c r="B155" s="34"/>
      <c r="C155" s="34"/>
      <c r="D155" s="34"/>
      <c r="E155" s="34"/>
      <c r="F155" s="34"/>
      <c r="G155" s="34"/>
      <c r="H155" s="34"/>
      <c r="I155" s="33"/>
      <c r="J155" s="32"/>
      <c r="K155" s="7"/>
      <c r="L155" s="7"/>
      <c r="M155" s="17"/>
    </row>
    <row r="156" spans="1:13" s="3" customFormat="1" ht="12.75">
      <c r="A156" s="6" t="s">
        <v>230</v>
      </c>
      <c r="J156" s="5"/>
      <c r="K156" s="4"/>
      <c r="L156" s="4"/>
    </row>
    <row r="157" spans="1:13" s="3" customFormat="1" ht="13.5" customHeight="1">
      <c r="A157" s="3" t="s">
        <v>231</v>
      </c>
      <c r="J157" s="5"/>
      <c r="K157" s="4"/>
      <c r="L157" s="4"/>
    </row>
    <row r="158" spans="1:13" ht="15.75" thickBot="1">
      <c r="M158" s="17"/>
    </row>
    <row r="159" spans="1:13" ht="15.75" thickBot="1">
      <c r="A159" s="497" t="s">
        <v>232</v>
      </c>
      <c r="B159" s="498"/>
      <c r="C159" s="498"/>
      <c r="D159" s="498"/>
      <c r="E159" s="498"/>
      <c r="F159" s="498"/>
      <c r="G159" s="498"/>
      <c r="H159" s="498"/>
      <c r="I159" s="498"/>
      <c r="J159" s="499"/>
      <c r="K159" s="16"/>
      <c r="L159" s="16"/>
      <c r="M159" s="17"/>
    </row>
    <row r="160" spans="1:13">
      <c r="A160" s="51" t="s">
        <v>233</v>
      </c>
      <c r="B160" s="299"/>
      <c r="C160" s="299"/>
      <c r="D160" s="299"/>
      <c r="E160" s="299"/>
      <c r="F160" s="299"/>
      <c r="G160" s="299"/>
      <c r="H160" s="299"/>
      <c r="I160" s="299"/>
      <c r="J160" s="145" t="s">
        <v>127</v>
      </c>
      <c r="K160" s="16"/>
      <c r="L160" s="16"/>
      <c r="M160" s="17"/>
    </row>
    <row r="161" spans="1:14">
      <c r="A161" s="496" t="s">
        <v>234</v>
      </c>
      <c r="B161" s="496"/>
      <c r="C161" s="496"/>
      <c r="D161" s="496"/>
      <c r="E161" s="496"/>
      <c r="F161" s="496"/>
      <c r="G161" s="496"/>
      <c r="H161" s="496"/>
      <c r="I161" s="496"/>
      <c r="J161" s="250">
        <f>J44</f>
        <v>2643.2909090909088</v>
      </c>
      <c r="K161" s="28"/>
      <c r="L161" s="28"/>
      <c r="M161" s="17"/>
    </row>
    <row r="162" spans="1:14">
      <c r="A162" s="496" t="s">
        <v>235</v>
      </c>
      <c r="B162" s="496"/>
      <c r="C162" s="496"/>
      <c r="D162" s="496"/>
      <c r="E162" s="496"/>
      <c r="F162" s="496"/>
      <c r="G162" s="496"/>
      <c r="H162" s="496"/>
      <c r="I162" s="496"/>
      <c r="J162" s="250">
        <f>J93</f>
        <v>2429.2698698763638</v>
      </c>
      <c r="K162" s="28"/>
      <c r="L162" s="28"/>
      <c r="N162" s="31"/>
    </row>
    <row r="163" spans="1:14">
      <c r="A163" s="496" t="s">
        <v>236</v>
      </c>
      <c r="B163" s="496"/>
      <c r="C163" s="496"/>
      <c r="D163" s="496"/>
      <c r="E163" s="496"/>
      <c r="F163" s="496"/>
      <c r="G163" s="496"/>
      <c r="H163" s="496"/>
      <c r="I163" s="496"/>
      <c r="J163" s="250">
        <f>J103</f>
        <v>105.73163636363635</v>
      </c>
      <c r="K163" s="28"/>
      <c r="L163" s="28"/>
      <c r="M163" s="17"/>
    </row>
    <row r="164" spans="1:14">
      <c r="A164" s="496" t="s">
        <v>237</v>
      </c>
      <c r="B164" s="496"/>
      <c r="C164" s="496"/>
      <c r="D164" s="496"/>
      <c r="E164" s="496"/>
      <c r="F164" s="496"/>
      <c r="G164" s="496"/>
      <c r="H164" s="496"/>
      <c r="I164" s="496"/>
      <c r="J164" s="250">
        <f>J127</f>
        <v>0</v>
      </c>
      <c r="K164" s="28"/>
      <c r="L164" s="28"/>
      <c r="M164" s="17"/>
    </row>
    <row r="165" spans="1:14">
      <c r="A165" s="496" t="s">
        <v>238</v>
      </c>
      <c r="B165" s="496"/>
      <c r="C165" s="496"/>
      <c r="D165" s="496"/>
      <c r="E165" s="496"/>
      <c r="F165" s="496"/>
      <c r="G165" s="496"/>
      <c r="H165" s="496"/>
      <c r="I165" s="496"/>
      <c r="J165" s="250">
        <f>J135</f>
        <v>0</v>
      </c>
      <c r="K165" s="28"/>
      <c r="L165" s="28"/>
      <c r="M165" s="17"/>
    </row>
    <row r="166" spans="1:14">
      <c r="A166" s="519" t="s">
        <v>239</v>
      </c>
      <c r="B166" s="519"/>
      <c r="C166" s="519"/>
      <c r="D166" s="519"/>
      <c r="E166" s="519"/>
      <c r="F166" s="519"/>
      <c r="G166" s="519"/>
      <c r="H166" s="519"/>
      <c r="I166" s="519"/>
      <c r="J166" s="25">
        <f>SUM(J161:J165)</f>
        <v>5178.2924153309086</v>
      </c>
      <c r="K166" s="29"/>
      <c r="L166" s="29"/>
      <c r="M166" s="17"/>
    </row>
    <row r="167" spans="1:14">
      <c r="A167" s="496" t="s">
        <v>240</v>
      </c>
      <c r="B167" s="496"/>
      <c r="C167" s="496"/>
      <c r="D167" s="496"/>
      <c r="E167" s="496"/>
      <c r="F167" s="496"/>
      <c r="G167" s="496"/>
      <c r="H167" s="496"/>
      <c r="I167" s="496"/>
      <c r="J167" s="250">
        <f>J154</f>
        <v>13.290270221007063</v>
      </c>
      <c r="K167" s="28"/>
      <c r="L167" s="28"/>
      <c r="M167" s="17"/>
    </row>
    <row r="168" spans="1:14">
      <c r="A168" s="520" t="s">
        <v>241</v>
      </c>
      <c r="B168" s="521"/>
      <c r="C168" s="521"/>
      <c r="D168" s="521"/>
      <c r="E168" s="521"/>
      <c r="F168" s="521"/>
      <c r="G168" s="521"/>
      <c r="H168" s="521"/>
      <c r="I168" s="522"/>
      <c r="J168" s="320">
        <f>(J166+J167)</f>
        <v>5191.5826855519153</v>
      </c>
      <c r="K168" s="21"/>
      <c r="L168" s="21"/>
    </row>
    <row r="169" spans="1:14">
      <c r="A169" s="24"/>
      <c r="B169" s="24"/>
      <c r="C169" s="24"/>
      <c r="D169" s="24"/>
      <c r="E169" s="24"/>
      <c r="F169" s="24"/>
      <c r="G169" s="24"/>
      <c r="H169" s="24"/>
      <c r="I169" s="23"/>
      <c r="J169" s="22"/>
      <c r="K169" s="21"/>
      <c r="L169" s="21"/>
      <c r="M169" s="17"/>
    </row>
    <row r="170" spans="1:14" ht="15.75" thickBot="1">
      <c r="A170" s="24"/>
      <c r="B170" s="24"/>
      <c r="C170" s="24"/>
      <c r="D170" s="24"/>
      <c r="E170" s="24"/>
      <c r="F170" s="24"/>
      <c r="G170" s="24"/>
      <c r="H170" s="24"/>
      <c r="I170" s="23"/>
      <c r="J170" s="22"/>
      <c r="K170" s="21"/>
      <c r="L170" s="21"/>
      <c r="M170" s="17"/>
    </row>
    <row r="171" spans="1:14" ht="15.75" thickBot="1">
      <c r="A171" s="480" t="s">
        <v>242</v>
      </c>
      <c r="B171" s="481"/>
      <c r="C171" s="481"/>
      <c r="D171" s="481"/>
      <c r="E171" s="481"/>
      <c r="F171" s="481"/>
      <c r="G171" s="481"/>
      <c r="H171" s="481"/>
      <c r="I171" s="481"/>
      <c r="J171" s="482"/>
      <c r="K171" s="16"/>
      <c r="L171" s="16"/>
      <c r="M171" s="17"/>
    </row>
    <row r="172" spans="1:14" ht="30">
      <c r="A172" s="500" t="s">
        <v>243</v>
      </c>
      <c r="B172" s="500"/>
      <c r="C172" s="501" t="s">
        <v>244</v>
      </c>
      <c r="D172" s="501"/>
      <c r="E172" s="501" t="s">
        <v>245</v>
      </c>
      <c r="F172" s="501"/>
      <c r="G172" s="501" t="s">
        <v>246</v>
      </c>
      <c r="H172" s="501"/>
      <c r="I172" s="15" t="s">
        <v>247</v>
      </c>
      <c r="J172" s="15" t="s">
        <v>248</v>
      </c>
      <c r="K172" s="14"/>
      <c r="L172" s="14"/>
      <c r="M172" s="17"/>
    </row>
    <row r="173" spans="1:14" s="18" customFormat="1" ht="30" customHeight="1">
      <c r="A173" s="511" t="str">
        <f>A21</f>
        <v xml:space="preserve">Técnico de Obras civis (Assistente de engenharia) </v>
      </c>
      <c r="B173" s="512"/>
      <c r="C173" s="513">
        <f>ROUND(J168,2)</f>
        <v>5191.58</v>
      </c>
      <c r="D173" s="513"/>
      <c r="E173" s="514">
        <v>1</v>
      </c>
      <c r="F173" s="514"/>
      <c r="G173" s="515">
        <f>ROUND(C173*E173,2)</f>
        <v>5191.58</v>
      </c>
      <c r="H173" s="515"/>
      <c r="I173" s="308">
        <f>F21</f>
        <v>1</v>
      </c>
      <c r="J173" s="369">
        <f>I173*G173</f>
        <v>5191.58</v>
      </c>
      <c r="K173" s="367"/>
      <c r="L173" s="9"/>
      <c r="M173" s="19"/>
    </row>
    <row r="174" spans="1:14">
      <c r="A174" s="516" t="s">
        <v>249</v>
      </c>
      <c r="B174" s="517"/>
      <c r="C174" s="517"/>
      <c r="D174" s="517"/>
      <c r="E174" s="517"/>
      <c r="F174" s="517"/>
      <c r="G174" s="517"/>
      <c r="H174" s="517"/>
      <c r="I174" s="518"/>
      <c r="J174" s="8">
        <f>J173</f>
        <v>5191.58</v>
      </c>
      <c r="K174" s="7"/>
      <c r="L174" s="7"/>
      <c r="M174" s="17"/>
    </row>
    <row r="176" spans="1:14" ht="15.75" thickBot="1"/>
    <row r="177" spans="1:12" ht="15.75" thickBot="1">
      <c r="A177" s="480" t="s">
        <v>250</v>
      </c>
      <c r="B177" s="481"/>
      <c r="C177" s="481"/>
      <c r="D177" s="481"/>
      <c r="E177" s="481"/>
      <c r="F177" s="481"/>
      <c r="G177" s="481"/>
      <c r="H177" s="481"/>
      <c r="I177" s="481"/>
      <c r="J177" s="482"/>
      <c r="K177" s="16"/>
      <c r="L177" s="16"/>
    </row>
    <row r="178" spans="1:12">
      <c r="A178" s="505" t="s">
        <v>67</v>
      </c>
      <c r="B178" s="506"/>
      <c r="C178" s="506"/>
      <c r="D178" s="506"/>
      <c r="E178" s="506"/>
      <c r="F178" s="506"/>
      <c r="G178" s="506"/>
      <c r="H178" s="506"/>
      <c r="I178" s="507"/>
      <c r="J178" s="15" t="s">
        <v>251</v>
      </c>
      <c r="K178" s="14"/>
      <c r="L178" s="14"/>
    </row>
    <row r="179" spans="1:12">
      <c r="A179" s="13" t="s">
        <v>252</v>
      </c>
      <c r="B179" s="12"/>
      <c r="C179" s="12"/>
      <c r="D179" s="12"/>
      <c r="E179" s="12"/>
      <c r="F179" s="12"/>
      <c r="G179" s="12"/>
      <c r="H179" s="12"/>
      <c r="I179" s="11"/>
      <c r="J179" s="10">
        <f>G173</f>
        <v>5191.58</v>
      </c>
      <c r="K179" s="9"/>
      <c r="L179" s="9"/>
    </row>
    <row r="180" spans="1:12">
      <c r="A180" s="13" t="s">
        <v>253</v>
      </c>
      <c r="B180" s="12"/>
      <c r="C180" s="12"/>
      <c r="D180" s="12"/>
      <c r="E180" s="12"/>
      <c r="F180" s="12"/>
      <c r="G180" s="12"/>
      <c r="H180" s="12"/>
      <c r="I180" s="11"/>
      <c r="J180" s="10">
        <f>J173</f>
        <v>5191.58</v>
      </c>
      <c r="K180" s="9"/>
      <c r="L180" s="9"/>
    </row>
    <row r="181" spans="1:12">
      <c r="A181" s="508" t="s">
        <v>254</v>
      </c>
      <c r="B181" s="509"/>
      <c r="C181" s="509"/>
      <c r="D181" s="509"/>
      <c r="E181" s="509"/>
      <c r="F181" s="509"/>
      <c r="G181" s="509"/>
      <c r="H181" s="509"/>
      <c r="I181" s="510"/>
      <c r="J181" s="8">
        <f>J180*12</f>
        <v>62298.96</v>
      </c>
      <c r="K181" s="7"/>
      <c r="L181" s="7"/>
    </row>
    <row r="183" spans="1:12" s="3" customFormat="1" ht="12.75">
      <c r="A183" s="6" t="s">
        <v>255</v>
      </c>
      <c r="J183" s="5"/>
      <c r="K183" s="4"/>
      <c r="L183" s="4"/>
    </row>
  </sheetData>
  <mergeCells count="118">
    <mergeCell ref="A165:I165"/>
    <mergeCell ref="A166:I166"/>
    <mergeCell ref="A167:I167"/>
    <mergeCell ref="A168:I168"/>
    <mergeCell ref="B4:J4"/>
    <mergeCell ref="B5:J5"/>
    <mergeCell ref="B7:J7"/>
    <mergeCell ref="B8:J8"/>
    <mergeCell ref="B9:J9"/>
    <mergeCell ref="A10:C10"/>
    <mergeCell ref="A152:H152"/>
    <mergeCell ref="A153:H153"/>
    <mergeCell ref="A161:I161"/>
    <mergeCell ref="A162:I162"/>
    <mergeCell ref="A163:I163"/>
    <mergeCell ref="A164:I164"/>
    <mergeCell ref="A146:H146"/>
    <mergeCell ref="A147:H147"/>
    <mergeCell ref="A148:H148"/>
    <mergeCell ref="A149:H149"/>
    <mergeCell ref="A150:H150"/>
    <mergeCell ref="A151:H151"/>
    <mergeCell ref="A133:I133"/>
    <mergeCell ref="A98:H98"/>
    <mergeCell ref="A99:H99"/>
    <mergeCell ref="A100:H100"/>
    <mergeCell ref="A134:I134"/>
    <mergeCell ref="A142:H142"/>
    <mergeCell ref="A143:H143"/>
    <mergeCell ref="A144:H144"/>
    <mergeCell ref="A145:H145"/>
    <mergeCell ref="A115:H115"/>
    <mergeCell ref="A116:H116"/>
    <mergeCell ref="A117:H117"/>
    <mergeCell ref="A121:I121"/>
    <mergeCell ref="A125:I125"/>
    <mergeCell ref="A126:I126"/>
    <mergeCell ref="A178:I178"/>
    <mergeCell ref="A181:I181"/>
    <mergeCell ref="A58:H58"/>
    <mergeCell ref="A59:H59"/>
    <mergeCell ref="A60:H60"/>
    <mergeCell ref="A61:H61"/>
    <mergeCell ref="A62:H62"/>
    <mergeCell ref="A63:H63"/>
    <mergeCell ref="A64:H64"/>
    <mergeCell ref="A65:H65"/>
    <mergeCell ref="A173:B173"/>
    <mergeCell ref="C173:D173"/>
    <mergeCell ref="E173:F173"/>
    <mergeCell ref="G173:H173"/>
    <mergeCell ref="A174:I174"/>
    <mergeCell ref="A177:J177"/>
    <mergeCell ref="A130:I130"/>
    <mergeCell ref="A101:H101"/>
    <mergeCell ref="A102:H102"/>
    <mergeCell ref="A111:I111"/>
    <mergeCell ref="A112:H112"/>
    <mergeCell ref="A113:H113"/>
    <mergeCell ref="A114:H114"/>
    <mergeCell ref="A90:I90"/>
    <mergeCell ref="A159:J159"/>
    <mergeCell ref="A171:J171"/>
    <mergeCell ref="A172:B172"/>
    <mergeCell ref="C172:D172"/>
    <mergeCell ref="E172:F172"/>
    <mergeCell ref="G172:H172"/>
    <mergeCell ref="A131:I131"/>
    <mergeCell ref="A132:I132"/>
    <mergeCell ref="A54:K54"/>
    <mergeCell ref="A55:J55"/>
    <mergeCell ref="A91:I91"/>
    <mergeCell ref="A105:J105"/>
    <mergeCell ref="A109:J109"/>
    <mergeCell ref="A118:I118"/>
    <mergeCell ref="A77:G77"/>
    <mergeCell ref="A84:H84"/>
    <mergeCell ref="A88:I88"/>
    <mergeCell ref="A89:I89"/>
    <mergeCell ref="A73:G73"/>
    <mergeCell ref="A74:G74"/>
    <mergeCell ref="A76:G76"/>
    <mergeCell ref="A75:G75"/>
    <mergeCell ref="A92:I92"/>
    <mergeCell ref="A97:H97"/>
    <mergeCell ref="A26:J26"/>
    <mergeCell ref="A27:I27"/>
    <mergeCell ref="A29:I29"/>
    <mergeCell ref="A30:I30"/>
    <mergeCell ref="A31:I31"/>
    <mergeCell ref="A53:J53"/>
    <mergeCell ref="A50:H50"/>
    <mergeCell ref="A51:H51"/>
    <mergeCell ref="A38:I38"/>
    <mergeCell ref="A40:G40"/>
    <mergeCell ref="A41:G41"/>
    <mergeCell ref="A43:I43"/>
    <mergeCell ref="A39:I39"/>
    <mergeCell ref="A42:G42"/>
    <mergeCell ref="A23:J23"/>
    <mergeCell ref="A25:J25"/>
    <mergeCell ref="A15:I15"/>
    <mergeCell ref="A16:I16"/>
    <mergeCell ref="A17:I17"/>
    <mergeCell ref="B20:C20"/>
    <mergeCell ref="D20:E20"/>
    <mergeCell ref="F20:G20"/>
    <mergeCell ref="H20:J20"/>
    <mergeCell ref="A1:J1"/>
    <mergeCell ref="A2:J2"/>
    <mergeCell ref="A12:J12"/>
    <mergeCell ref="A13:I13"/>
    <mergeCell ref="A14:I14"/>
    <mergeCell ref="D10:J10"/>
    <mergeCell ref="B21:C21"/>
    <mergeCell ref="D21:E21"/>
    <mergeCell ref="F21:G21"/>
    <mergeCell ref="H21:I2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O183"/>
  <sheetViews>
    <sheetView topLeftCell="A56" workbookViewId="0">
      <selection activeCell="H73" sqref="H73"/>
    </sheetView>
  </sheetViews>
  <sheetFormatPr defaultRowHeight="15"/>
  <cols>
    <col min="1" max="1" width="31.7109375" style="1" customWidth="1"/>
    <col min="2" max="2" width="10" style="1" bestFit="1" customWidth="1"/>
    <col min="3" max="3" width="10.7109375" style="1" bestFit="1" customWidth="1"/>
    <col min="4" max="4" width="9.140625" style="1"/>
    <col min="5" max="5" width="9.85546875" style="1" customWidth="1"/>
    <col min="6" max="6" width="10.42578125" style="1" bestFit="1" customWidth="1"/>
    <col min="7" max="7" width="11.28515625" style="1" customWidth="1"/>
    <col min="8" max="8" width="15" style="1" customWidth="1"/>
    <col min="9" max="9" width="14.140625" style="1" bestFit="1" customWidth="1"/>
    <col min="10" max="10" width="35.140625" style="1" customWidth="1"/>
    <col min="11" max="11" width="28.42578125" style="2" customWidth="1"/>
    <col min="12" max="12" width="59.85546875" style="2" bestFit="1" customWidth="1"/>
    <col min="13" max="13" width="9" style="1" customWidth="1"/>
    <col min="14" max="14" width="22.42578125" style="1" customWidth="1"/>
    <col min="15" max="15" width="28.85546875" style="1" customWidth="1"/>
    <col min="16" max="257" width="9.140625" style="1"/>
    <col min="258" max="258" width="20.42578125" style="1" customWidth="1"/>
    <col min="259" max="259" width="10" style="1" bestFit="1" customWidth="1"/>
    <col min="260" max="260" width="10.7109375" style="1" bestFit="1" customWidth="1"/>
    <col min="261" max="262" width="9.140625" style="1"/>
    <col min="263" max="263" width="10.42578125" style="1" bestFit="1" customWidth="1"/>
    <col min="264" max="264" width="11.28515625" style="1" customWidth="1"/>
    <col min="265" max="265" width="12.5703125" style="1" customWidth="1"/>
    <col min="266" max="266" width="10.140625" style="1" customWidth="1"/>
    <col min="267" max="267" width="29" style="1" customWidth="1"/>
    <col min="268" max="268" width="11.28515625" style="1" bestFit="1" customWidth="1"/>
    <col min="269" max="269" width="0.5703125" style="1" customWidth="1"/>
    <col min="270" max="270" width="17.28515625" style="1" customWidth="1"/>
    <col min="271" max="271" width="28.85546875" style="1" customWidth="1"/>
    <col min="272" max="513" width="9.140625" style="1"/>
    <col min="514" max="514" width="20.42578125" style="1" customWidth="1"/>
    <col min="515" max="515" width="10" style="1" bestFit="1" customWidth="1"/>
    <col min="516" max="516" width="10.7109375" style="1" bestFit="1" customWidth="1"/>
    <col min="517" max="518" width="9.140625" style="1"/>
    <col min="519" max="519" width="10.42578125" style="1" bestFit="1" customWidth="1"/>
    <col min="520" max="520" width="11.28515625" style="1" customWidth="1"/>
    <col min="521" max="521" width="12.5703125" style="1" customWidth="1"/>
    <col min="522" max="522" width="10.140625" style="1" customWidth="1"/>
    <col min="523" max="523" width="29" style="1" customWidth="1"/>
    <col min="524" max="524" width="11.28515625" style="1" bestFit="1" customWidth="1"/>
    <col min="525" max="525" width="0.5703125" style="1" customWidth="1"/>
    <col min="526" max="526" width="17.28515625" style="1" customWidth="1"/>
    <col min="527" max="527" width="28.85546875" style="1" customWidth="1"/>
    <col min="528" max="769" width="9.140625" style="1"/>
    <col min="770" max="770" width="20.42578125" style="1" customWidth="1"/>
    <col min="771" max="771" width="10" style="1" bestFit="1" customWidth="1"/>
    <col min="772" max="772" width="10.7109375" style="1" bestFit="1" customWidth="1"/>
    <col min="773" max="774" width="9.140625" style="1"/>
    <col min="775" max="775" width="10.42578125" style="1" bestFit="1" customWidth="1"/>
    <col min="776" max="776" width="11.28515625" style="1" customWidth="1"/>
    <col min="777" max="777" width="12.5703125" style="1" customWidth="1"/>
    <col min="778" max="778" width="10.140625" style="1" customWidth="1"/>
    <col min="779" max="779" width="29" style="1" customWidth="1"/>
    <col min="780" max="780" width="11.28515625" style="1" bestFit="1" customWidth="1"/>
    <col min="781" max="781" width="0.5703125" style="1" customWidth="1"/>
    <col min="782" max="782" width="17.28515625" style="1" customWidth="1"/>
    <col min="783" max="783" width="28.85546875" style="1" customWidth="1"/>
    <col min="784" max="1025" width="9.140625" style="1"/>
    <col min="1026" max="1026" width="20.42578125" style="1" customWidth="1"/>
    <col min="1027" max="1027" width="10" style="1" bestFit="1" customWidth="1"/>
    <col min="1028" max="1028" width="10.7109375" style="1" bestFit="1" customWidth="1"/>
    <col min="1029" max="1030" width="9.140625" style="1"/>
    <col min="1031" max="1031" width="10.42578125" style="1" bestFit="1" customWidth="1"/>
    <col min="1032" max="1032" width="11.28515625" style="1" customWidth="1"/>
    <col min="1033" max="1033" width="12.5703125" style="1" customWidth="1"/>
    <col min="1034" max="1034" width="10.140625" style="1" customWidth="1"/>
    <col min="1035" max="1035" width="29" style="1" customWidth="1"/>
    <col min="1036" max="1036" width="11.28515625" style="1" bestFit="1" customWidth="1"/>
    <col min="1037" max="1037" width="0.5703125" style="1" customWidth="1"/>
    <col min="1038" max="1038" width="17.28515625" style="1" customWidth="1"/>
    <col min="1039" max="1039" width="28.85546875" style="1" customWidth="1"/>
    <col min="1040" max="1281" width="9.140625" style="1"/>
    <col min="1282" max="1282" width="20.42578125" style="1" customWidth="1"/>
    <col min="1283" max="1283" width="10" style="1" bestFit="1" customWidth="1"/>
    <col min="1284" max="1284" width="10.7109375" style="1" bestFit="1" customWidth="1"/>
    <col min="1285" max="1286" width="9.140625" style="1"/>
    <col min="1287" max="1287" width="10.42578125" style="1" bestFit="1" customWidth="1"/>
    <col min="1288" max="1288" width="11.28515625" style="1" customWidth="1"/>
    <col min="1289" max="1289" width="12.5703125" style="1" customWidth="1"/>
    <col min="1290" max="1290" width="10.140625" style="1" customWidth="1"/>
    <col min="1291" max="1291" width="29" style="1" customWidth="1"/>
    <col min="1292" max="1292" width="11.28515625" style="1" bestFit="1" customWidth="1"/>
    <col min="1293" max="1293" width="0.5703125" style="1" customWidth="1"/>
    <col min="1294" max="1294" width="17.28515625" style="1" customWidth="1"/>
    <col min="1295" max="1295" width="28.85546875" style="1" customWidth="1"/>
    <col min="1296" max="1537" width="9.140625" style="1"/>
    <col min="1538" max="1538" width="20.42578125" style="1" customWidth="1"/>
    <col min="1539" max="1539" width="10" style="1" bestFit="1" customWidth="1"/>
    <col min="1540" max="1540" width="10.7109375" style="1" bestFit="1" customWidth="1"/>
    <col min="1541" max="1542" width="9.140625" style="1"/>
    <col min="1543" max="1543" width="10.42578125" style="1" bestFit="1" customWidth="1"/>
    <col min="1544" max="1544" width="11.28515625" style="1" customWidth="1"/>
    <col min="1545" max="1545" width="12.5703125" style="1" customWidth="1"/>
    <col min="1546" max="1546" width="10.140625" style="1" customWidth="1"/>
    <col min="1547" max="1547" width="29" style="1" customWidth="1"/>
    <col min="1548" max="1548" width="11.28515625" style="1" bestFit="1" customWidth="1"/>
    <col min="1549" max="1549" width="0.5703125" style="1" customWidth="1"/>
    <col min="1550" max="1550" width="17.28515625" style="1" customWidth="1"/>
    <col min="1551" max="1551" width="28.85546875" style="1" customWidth="1"/>
    <col min="1552" max="1793" width="9.140625" style="1"/>
    <col min="1794" max="1794" width="20.42578125" style="1" customWidth="1"/>
    <col min="1795" max="1795" width="10" style="1" bestFit="1" customWidth="1"/>
    <col min="1796" max="1796" width="10.7109375" style="1" bestFit="1" customWidth="1"/>
    <col min="1797" max="1798" width="9.140625" style="1"/>
    <col min="1799" max="1799" width="10.42578125" style="1" bestFit="1" customWidth="1"/>
    <col min="1800" max="1800" width="11.28515625" style="1" customWidth="1"/>
    <col min="1801" max="1801" width="12.5703125" style="1" customWidth="1"/>
    <col min="1802" max="1802" width="10.140625" style="1" customWidth="1"/>
    <col min="1803" max="1803" width="29" style="1" customWidth="1"/>
    <col min="1804" max="1804" width="11.28515625" style="1" bestFit="1" customWidth="1"/>
    <col min="1805" max="1805" width="0.5703125" style="1" customWidth="1"/>
    <col min="1806" max="1806" width="17.28515625" style="1" customWidth="1"/>
    <col min="1807" max="1807" width="28.85546875" style="1" customWidth="1"/>
    <col min="1808" max="2049" width="9.140625" style="1"/>
    <col min="2050" max="2050" width="20.42578125" style="1" customWidth="1"/>
    <col min="2051" max="2051" width="10" style="1" bestFit="1" customWidth="1"/>
    <col min="2052" max="2052" width="10.7109375" style="1" bestFit="1" customWidth="1"/>
    <col min="2053" max="2054" width="9.140625" style="1"/>
    <col min="2055" max="2055" width="10.42578125" style="1" bestFit="1" customWidth="1"/>
    <col min="2056" max="2056" width="11.28515625" style="1" customWidth="1"/>
    <col min="2057" max="2057" width="12.5703125" style="1" customWidth="1"/>
    <col min="2058" max="2058" width="10.140625" style="1" customWidth="1"/>
    <col min="2059" max="2059" width="29" style="1" customWidth="1"/>
    <col min="2060" max="2060" width="11.28515625" style="1" bestFit="1" customWidth="1"/>
    <col min="2061" max="2061" width="0.5703125" style="1" customWidth="1"/>
    <col min="2062" max="2062" width="17.28515625" style="1" customWidth="1"/>
    <col min="2063" max="2063" width="28.85546875" style="1" customWidth="1"/>
    <col min="2064" max="2305" width="9.140625" style="1"/>
    <col min="2306" max="2306" width="20.42578125" style="1" customWidth="1"/>
    <col min="2307" max="2307" width="10" style="1" bestFit="1" customWidth="1"/>
    <col min="2308" max="2308" width="10.7109375" style="1" bestFit="1" customWidth="1"/>
    <col min="2309" max="2310" width="9.140625" style="1"/>
    <col min="2311" max="2311" width="10.42578125" style="1" bestFit="1" customWidth="1"/>
    <col min="2312" max="2312" width="11.28515625" style="1" customWidth="1"/>
    <col min="2313" max="2313" width="12.5703125" style="1" customWidth="1"/>
    <col min="2314" max="2314" width="10.140625" style="1" customWidth="1"/>
    <col min="2315" max="2315" width="29" style="1" customWidth="1"/>
    <col min="2316" max="2316" width="11.28515625" style="1" bestFit="1" customWidth="1"/>
    <col min="2317" max="2317" width="0.5703125" style="1" customWidth="1"/>
    <col min="2318" max="2318" width="17.28515625" style="1" customWidth="1"/>
    <col min="2319" max="2319" width="28.85546875" style="1" customWidth="1"/>
    <col min="2320" max="2561" width="9.140625" style="1"/>
    <col min="2562" max="2562" width="20.42578125" style="1" customWidth="1"/>
    <col min="2563" max="2563" width="10" style="1" bestFit="1" customWidth="1"/>
    <col min="2564" max="2564" width="10.7109375" style="1" bestFit="1" customWidth="1"/>
    <col min="2565" max="2566" width="9.140625" style="1"/>
    <col min="2567" max="2567" width="10.42578125" style="1" bestFit="1" customWidth="1"/>
    <col min="2568" max="2568" width="11.28515625" style="1" customWidth="1"/>
    <col min="2569" max="2569" width="12.5703125" style="1" customWidth="1"/>
    <col min="2570" max="2570" width="10.140625" style="1" customWidth="1"/>
    <col min="2571" max="2571" width="29" style="1" customWidth="1"/>
    <col min="2572" max="2572" width="11.28515625" style="1" bestFit="1" customWidth="1"/>
    <col min="2573" max="2573" width="0.5703125" style="1" customWidth="1"/>
    <col min="2574" max="2574" width="17.28515625" style="1" customWidth="1"/>
    <col min="2575" max="2575" width="28.85546875" style="1" customWidth="1"/>
    <col min="2576" max="2817" width="9.140625" style="1"/>
    <col min="2818" max="2818" width="20.42578125" style="1" customWidth="1"/>
    <col min="2819" max="2819" width="10" style="1" bestFit="1" customWidth="1"/>
    <col min="2820" max="2820" width="10.7109375" style="1" bestFit="1" customWidth="1"/>
    <col min="2821" max="2822" width="9.140625" style="1"/>
    <col min="2823" max="2823" width="10.42578125" style="1" bestFit="1" customWidth="1"/>
    <col min="2824" max="2824" width="11.28515625" style="1" customWidth="1"/>
    <col min="2825" max="2825" width="12.5703125" style="1" customWidth="1"/>
    <col min="2826" max="2826" width="10.140625" style="1" customWidth="1"/>
    <col min="2827" max="2827" width="29" style="1" customWidth="1"/>
    <col min="2828" max="2828" width="11.28515625" style="1" bestFit="1" customWidth="1"/>
    <col min="2829" max="2829" width="0.5703125" style="1" customWidth="1"/>
    <col min="2830" max="2830" width="17.28515625" style="1" customWidth="1"/>
    <col min="2831" max="2831" width="28.85546875" style="1" customWidth="1"/>
    <col min="2832" max="3073" width="9.140625" style="1"/>
    <col min="3074" max="3074" width="20.42578125" style="1" customWidth="1"/>
    <col min="3075" max="3075" width="10" style="1" bestFit="1" customWidth="1"/>
    <col min="3076" max="3076" width="10.7109375" style="1" bestFit="1" customWidth="1"/>
    <col min="3077" max="3078" width="9.140625" style="1"/>
    <col min="3079" max="3079" width="10.42578125" style="1" bestFit="1" customWidth="1"/>
    <col min="3080" max="3080" width="11.28515625" style="1" customWidth="1"/>
    <col min="3081" max="3081" width="12.5703125" style="1" customWidth="1"/>
    <col min="3082" max="3082" width="10.140625" style="1" customWidth="1"/>
    <col min="3083" max="3083" width="29" style="1" customWidth="1"/>
    <col min="3084" max="3084" width="11.28515625" style="1" bestFit="1" customWidth="1"/>
    <col min="3085" max="3085" width="0.5703125" style="1" customWidth="1"/>
    <col min="3086" max="3086" width="17.28515625" style="1" customWidth="1"/>
    <col min="3087" max="3087" width="28.85546875" style="1" customWidth="1"/>
    <col min="3088" max="3329" width="9.140625" style="1"/>
    <col min="3330" max="3330" width="20.42578125" style="1" customWidth="1"/>
    <col min="3331" max="3331" width="10" style="1" bestFit="1" customWidth="1"/>
    <col min="3332" max="3332" width="10.7109375" style="1" bestFit="1" customWidth="1"/>
    <col min="3333" max="3334" width="9.140625" style="1"/>
    <col min="3335" max="3335" width="10.42578125" style="1" bestFit="1" customWidth="1"/>
    <col min="3336" max="3336" width="11.28515625" style="1" customWidth="1"/>
    <col min="3337" max="3337" width="12.5703125" style="1" customWidth="1"/>
    <col min="3338" max="3338" width="10.140625" style="1" customWidth="1"/>
    <col min="3339" max="3339" width="29" style="1" customWidth="1"/>
    <col min="3340" max="3340" width="11.28515625" style="1" bestFit="1" customWidth="1"/>
    <col min="3341" max="3341" width="0.5703125" style="1" customWidth="1"/>
    <col min="3342" max="3342" width="17.28515625" style="1" customWidth="1"/>
    <col min="3343" max="3343" width="28.85546875" style="1" customWidth="1"/>
    <col min="3344" max="3585" width="9.140625" style="1"/>
    <col min="3586" max="3586" width="20.42578125" style="1" customWidth="1"/>
    <col min="3587" max="3587" width="10" style="1" bestFit="1" customWidth="1"/>
    <col min="3588" max="3588" width="10.7109375" style="1" bestFit="1" customWidth="1"/>
    <col min="3589" max="3590" width="9.140625" style="1"/>
    <col min="3591" max="3591" width="10.42578125" style="1" bestFit="1" customWidth="1"/>
    <col min="3592" max="3592" width="11.28515625" style="1" customWidth="1"/>
    <col min="3593" max="3593" width="12.5703125" style="1" customWidth="1"/>
    <col min="3594" max="3594" width="10.140625" style="1" customWidth="1"/>
    <col min="3595" max="3595" width="29" style="1" customWidth="1"/>
    <col min="3596" max="3596" width="11.28515625" style="1" bestFit="1" customWidth="1"/>
    <col min="3597" max="3597" width="0.5703125" style="1" customWidth="1"/>
    <col min="3598" max="3598" width="17.28515625" style="1" customWidth="1"/>
    <col min="3599" max="3599" width="28.85546875" style="1" customWidth="1"/>
    <col min="3600" max="3841" width="9.140625" style="1"/>
    <col min="3842" max="3842" width="20.42578125" style="1" customWidth="1"/>
    <col min="3843" max="3843" width="10" style="1" bestFit="1" customWidth="1"/>
    <col min="3844" max="3844" width="10.7109375" style="1" bestFit="1" customWidth="1"/>
    <col min="3845" max="3846" width="9.140625" style="1"/>
    <col min="3847" max="3847" width="10.42578125" style="1" bestFit="1" customWidth="1"/>
    <col min="3848" max="3848" width="11.28515625" style="1" customWidth="1"/>
    <col min="3849" max="3849" width="12.5703125" style="1" customWidth="1"/>
    <col min="3850" max="3850" width="10.140625" style="1" customWidth="1"/>
    <col min="3851" max="3851" width="29" style="1" customWidth="1"/>
    <col min="3852" max="3852" width="11.28515625" style="1" bestFit="1" customWidth="1"/>
    <col min="3853" max="3853" width="0.5703125" style="1" customWidth="1"/>
    <col min="3854" max="3854" width="17.28515625" style="1" customWidth="1"/>
    <col min="3855" max="3855" width="28.85546875" style="1" customWidth="1"/>
    <col min="3856" max="4097" width="9.140625" style="1"/>
    <col min="4098" max="4098" width="20.42578125" style="1" customWidth="1"/>
    <col min="4099" max="4099" width="10" style="1" bestFit="1" customWidth="1"/>
    <col min="4100" max="4100" width="10.7109375" style="1" bestFit="1" customWidth="1"/>
    <col min="4101" max="4102" width="9.140625" style="1"/>
    <col min="4103" max="4103" width="10.42578125" style="1" bestFit="1" customWidth="1"/>
    <col min="4104" max="4104" width="11.28515625" style="1" customWidth="1"/>
    <col min="4105" max="4105" width="12.5703125" style="1" customWidth="1"/>
    <col min="4106" max="4106" width="10.140625" style="1" customWidth="1"/>
    <col min="4107" max="4107" width="29" style="1" customWidth="1"/>
    <col min="4108" max="4108" width="11.28515625" style="1" bestFit="1" customWidth="1"/>
    <col min="4109" max="4109" width="0.5703125" style="1" customWidth="1"/>
    <col min="4110" max="4110" width="17.28515625" style="1" customWidth="1"/>
    <col min="4111" max="4111" width="28.85546875" style="1" customWidth="1"/>
    <col min="4112" max="4353" width="9.140625" style="1"/>
    <col min="4354" max="4354" width="20.42578125" style="1" customWidth="1"/>
    <col min="4355" max="4355" width="10" style="1" bestFit="1" customWidth="1"/>
    <col min="4356" max="4356" width="10.7109375" style="1" bestFit="1" customWidth="1"/>
    <col min="4357" max="4358" width="9.140625" style="1"/>
    <col min="4359" max="4359" width="10.42578125" style="1" bestFit="1" customWidth="1"/>
    <col min="4360" max="4360" width="11.28515625" style="1" customWidth="1"/>
    <col min="4361" max="4361" width="12.5703125" style="1" customWidth="1"/>
    <col min="4362" max="4362" width="10.140625" style="1" customWidth="1"/>
    <col min="4363" max="4363" width="29" style="1" customWidth="1"/>
    <col min="4364" max="4364" width="11.28515625" style="1" bestFit="1" customWidth="1"/>
    <col min="4365" max="4365" width="0.5703125" style="1" customWidth="1"/>
    <col min="4366" max="4366" width="17.28515625" style="1" customWidth="1"/>
    <col min="4367" max="4367" width="28.85546875" style="1" customWidth="1"/>
    <col min="4368" max="4609" width="9.140625" style="1"/>
    <col min="4610" max="4610" width="20.42578125" style="1" customWidth="1"/>
    <col min="4611" max="4611" width="10" style="1" bestFit="1" customWidth="1"/>
    <col min="4612" max="4612" width="10.7109375" style="1" bestFit="1" customWidth="1"/>
    <col min="4613" max="4614" width="9.140625" style="1"/>
    <col min="4615" max="4615" width="10.42578125" style="1" bestFit="1" customWidth="1"/>
    <col min="4616" max="4616" width="11.28515625" style="1" customWidth="1"/>
    <col min="4617" max="4617" width="12.5703125" style="1" customWidth="1"/>
    <col min="4618" max="4618" width="10.140625" style="1" customWidth="1"/>
    <col min="4619" max="4619" width="29" style="1" customWidth="1"/>
    <col min="4620" max="4620" width="11.28515625" style="1" bestFit="1" customWidth="1"/>
    <col min="4621" max="4621" width="0.5703125" style="1" customWidth="1"/>
    <col min="4622" max="4622" width="17.28515625" style="1" customWidth="1"/>
    <col min="4623" max="4623" width="28.85546875" style="1" customWidth="1"/>
    <col min="4624" max="4865" width="9.140625" style="1"/>
    <col min="4866" max="4866" width="20.42578125" style="1" customWidth="1"/>
    <col min="4867" max="4867" width="10" style="1" bestFit="1" customWidth="1"/>
    <col min="4868" max="4868" width="10.7109375" style="1" bestFit="1" customWidth="1"/>
    <col min="4869" max="4870" width="9.140625" style="1"/>
    <col min="4871" max="4871" width="10.42578125" style="1" bestFit="1" customWidth="1"/>
    <col min="4872" max="4872" width="11.28515625" style="1" customWidth="1"/>
    <col min="4873" max="4873" width="12.5703125" style="1" customWidth="1"/>
    <col min="4874" max="4874" width="10.140625" style="1" customWidth="1"/>
    <col min="4875" max="4875" width="29" style="1" customWidth="1"/>
    <col min="4876" max="4876" width="11.28515625" style="1" bestFit="1" customWidth="1"/>
    <col min="4877" max="4877" width="0.5703125" style="1" customWidth="1"/>
    <col min="4878" max="4878" width="17.28515625" style="1" customWidth="1"/>
    <col min="4879" max="4879" width="28.85546875" style="1" customWidth="1"/>
    <col min="4880" max="5121" width="9.140625" style="1"/>
    <col min="5122" max="5122" width="20.42578125" style="1" customWidth="1"/>
    <col min="5123" max="5123" width="10" style="1" bestFit="1" customWidth="1"/>
    <col min="5124" max="5124" width="10.7109375" style="1" bestFit="1" customWidth="1"/>
    <col min="5125" max="5126" width="9.140625" style="1"/>
    <col min="5127" max="5127" width="10.42578125" style="1" bestFit="1" customWidth="1"/>
    <col min="5128" max="5128" width="11.28515625" style="1" customWidth="1"/>
    <col min="5129" max="5129" width="12.5703125" style="1" customWidth="1"/>
    <col min="5130" max="5130" width="10.140625" style="1" customWidth="1"/>
    <col min="5131" max="5131" width="29" style="1" customWidth="1"/>
    <col min="5132" max="5132" width="11.28515625" style="1" bestFit="1" customWidth="1"/>
    <col min="5133" max="5133" width="0.5703125" style="1" customWidth="1"/>
    <col min="5134" max="5134" width="17.28515625" style="1" customWidth="1"/>
    <col min="5135" max="5135" width="28.85546875" style="1" customWidth="1"/>
    <col min="5136" max="5377" width="9.140625" style="1"/>
    <col min="5378" max="5378" width="20.42578125" style="1" customWidth="1"/>
    <col min="5379" max="5379" width="10" style="1" bestFit="1" customWidth="1"/>
    <col min="5380" max="5380" width="10.7109375" style="1" bestFit="1" customWidth="1"/>
    <col min="5381" max="5382" width="9.140625" style="1"/>
    <col min="5383" max="5383" width="10.42578125" style="1" bestFit="1" customWidth="1"/>
    <col min="5384" max="5384" width="11.28515625" style="1" customWidth="1"/>
    <col min="5385" max="5385" width="12.5703125" style="1" customWidth="1"/>
    <col min="5386" max="5386" width="10.140625" style="1" customWidth="1"/>
    <col min="5387" max="5387" width="29" style="1" customWidth="1"/>
    <col min="5388" max="5388" width="11.28515625" style="1" bestFit="1" customWidth="1"/>
    <col min="5389" max="5389" width="0.5703125" style="1" customWidth="1"/>
    <col min="5390" max="5390" width="17.28515625" style="1" customWidth="1"/>
    <col min="5391" max="5391" width="28.85546875" style="1" customWidth="1"/>
    <col min="5392" max="5633" width="9.140625" style="1"/>
    <col min="5634" max="5634" width="20.42578125" style="1" customWidth="1"/>
    <col min="5635" max="5635" width="10" style="1" bestFit="1" customWidth="1"/>
    <col min="5636" max="5636" width="10.7109375" style="1" bestFit="1" customWidth="1"/>
    <col min="5637" max="5638" width="9.140625" style="1"/>
    <col min="5639" max="5639" width="10.42578125" style="1" bestFit="1" customWidth="1"/>
    <col min="5640" max="5640" width="11.28515625" style="1" customWidth="1"/>
    <col min="5641" max="5641" width="12.5703125" style="1" customWidth="1"/>
    <col min="5642" max="5642" width="10.140625" style="1" customWidth="1"/>
    <col min="5643" max="5643" width="29" style="1" customWidth="1"/>
    <col min="5644" max="5644" width="11.28515625" style="1" bestFit="1" customWidth="1"/>
    <col min="5645" max="5645" width="0.5703125" style="1" customWidth="1"/>
    <col min="5646" max="5646" width="17.28515625" style="1" customWidth="1"/>
    <col min="5647" max="5647" width="28.85546875" style="1" customWidth="1"/>
    <col min="5648" max="5889" width="9.140625" style="1"/>
    <col min="5890" max="5890" width="20.42578125" style="1" customWidth="1"/>
    <col min="5891" max="5891" width="10" style="1" bestFit="1" customWidth="1"/>
    <col min="5892" max="5892" width="10.7109375" style="1" bestFit="1" customWidth="1"/>
    <col min="5893" max="5894" width="9.140625" style="1"/>
    <col min="5895" max="5895" width="10.42578125" style="1" bestFit="1" customWidth="1"/>
    <col min="5896" max="5896" width="11.28515625" style="1" customWidth="1"/>
    <col min="5897" max="5897" width="12.5703125" style="1" customWidth="1"/>
    <col min="5898" max="5898" width="10.140625" style="1" customWidth="1"/>
    <col min="5899" max="5899" width="29" style="1" customWidth="1"/>
    <col min="5900" max="5900" width="11.28515625" style="1" bestFit="1" customWidth="1"/>
    <col min="5901" max="5901" width="0.5703125" style="1" customWidth="1"/>
    <col min="5902" max="5902" width="17.28515625" style="1" customWidth="1"/>
    <col min="5903" max="5903" width="28.85546875" style="1" customWidth="1"/>
    <col min="5904" max="6145" width="9.140625" style="1"/>
    <col min="6146" max="6146" width="20.42578125" style="1" customWidth="1"/>
    <col min="6147" max="6147" width="10" style="1" bestFit="1" customWidth="1"/>
    <col min="6148" max="6148" width="10.7109375" style="1" bestFit="1" customWidth="1"/>
    <col min="6149" max="6150" width="9.140625" style="1"/>
    <col min="6151" max="6151" width="10.42578125" style="1" bestFit="1" customWidth="1"/>
    <col min="6152" max="6152" width="11.28515625" style="1" customWidth="1"/>
    <col min="6153" max="6153" width="12.5703125" style="1" customWidth="1"/>
    <col min="6154" max="6154" width="10.140625" style="1" customWidth="1"/>
    <col min="6155" max="6155" width="29" style="1" customWidth="1"/>
    <col min="6156" max="6156" width="11.28515625" style="1" bestFit="1" customWidth="1"/>
    <col min="6157" max="6157" width="0.5703125" style="1" customWidth="1"/>
    <col min="6158" max="6158" width="17.28515625" style="1" customWidth="1"/>
    <col min="6159" max="6159" width="28.85546875" style="1" customWidth="1"/>
    <col min="6160" max="6401" width="9.140625" style="1"/>
    <col min="6402" max="6402" width="20.42578125" style="1" customWidth="1"/>
    <col min="6403" max="6403" width="10" style="1" bestFit="1" customWidth="1"/>
    <col min="6404" max="6404" width="10.7109375" style="1" bestFit="1" customWidth="1"/>
    <col min="6405" max="6406" width="9.140625" style="1"/>
    <col min="6407" max="6407" width="10.42578125" style="1" bestFit="1" customWidth="1"/>
    <col min="6408" max="6408" width="11.28515625" style="1" customWidth="1"/>
    <col min="6409" max="6409" width="12.5703125" style="1" customWidth="1"/>
    <col min="6410" max="6410" width="10.140625" style="1" customWidth="1"/>
    <col min="6411" max="6411" width="29" style="1" customWidth="1"/>
    <col min="6412" max="6412" width="11.28515625" style="1" bestFit="1" customWidth="1"/>
    <col min="6413" max="6413" width="0.5703125" style="1" customWidth="1"/>
    <col min="6414" max="6414" width="17.28515625" style="1" customWidth="1"/>
    <col min="6415" max="6415" width="28.85546875" style="1" customWidth="1"/>
    <col min="6416" max="6657" width="9.140625" style="1"/>
    <col min="6658" max="6658" width="20.42578125" style="1" customWidth="1"/>
    <col min="6659" max="6659" width="10" style="1" bestFit="1" customWidth="1"/>
    <col min="6660" max="6660" width="10.7109375" style="1" bestFit="1" customWidth="1"/>
    <col min="6661" max="6662" width="9.140625" style="1"/>
    <col min="6663" max="6663" width="10.42578125" style="1" bestFit="1" customWidth="1"/>
    <col min="6664" max="6664" width="11.28515625" style="1" customWidth="1"/>
    <col min="6665" max="6665" width="12.5703125" style="1" customWidth="1"/>
    <col min="6666" max="6666" width="10.140625" style="1" customWidth="1"/>
    <col min="6667" max="6667" width="29" style="1" customWidth="1"/>
    <col min="6668" max="6668" width="11.28515625" style="1" bestFit="1" customWidth="1"/>
    <col min="6669" max="6669" width="0.5703125" style="1" customWidth="1"/>
    <col min="6670" max="6670" width="17.28515625" style="1" customWidth="1"/>
    <col min="6671" max="6671" width="28.85546875" style="1" customWidth="1"/>
    <col min="6672" max="6913" width="9.140625" style="1"/>
    <col min="6914" max="6914" width="20.42578125" style="1" customWidth="1"/>
    <col min="6915" max="6915" width="10" style="1" bestFit="1" customWidth="1"/>
    <col min="6916" max="6916" width="10.7109375" style="1" bestFit="1" customWidth="1"/>
    <col min="6917" max="6918" width="9.140625" style="1"/>
    <col min="6919" max="6919" width="10.42578125" style="1" bestFit="1" customWidth="1"/>
    <col min="6920" max="6920" width="11.28515625" style="1" customWidth="1"/>
    <col min="6921" max="6921" width="12.5703125" style="1" customWidth="1"/>
    <col min="6922" max="6922" width="10.140625" style="1" customWidth="1"/>
    <col min="6923" max="6923" width="29" style="1" customWidth="1"/>
    <col min="6924" max="6924" width="11.28515625" style="1" bestFit="1" customWidth="1"/>
    <col min="6925" max="6925" width="0.5703125" style="1" customWidth="1"/>
    <col min="6926" max="6926" width="17.28515625" style="1" customWidth="1"/>
    <col min="6927" max="6927" width="28.85546875" style="1" customWidth="1"/>
    <col min="6928" max="7169" width="9.140625" style="1"/>
    <col min="7170" max="7170" width="20.42578125" style="1" customWidth="1"/>
    <col min="7171" max="7171" width="10" style="1" bestFit="1" customWidth="1"/>
    <col min="7172" max="7172" width="10.7109375" style="1" bestFit="1" customWidth="1"/>
    <col min="7173" max="7174" width="9.140625" style="1"/>
    <col min="7175" max="7175" width="10.42578125" style="1" bestFit="1" customWidth="1"/>
    <col min="7176" max="7176" width="11.28515625" style="1" customWidth="1"/>
    <col min="7177" max="7177" width="12.5703125" style="1" customWidth="1"/>
    <col min="7178" max="7178" width="10.140625" style="1" customWidth="1"/>
    <col min="7179" max="7179" width="29" style="1" customWidth="1"/>
    <col min="7180" max="7180" width="11.28515625" style="1" bestFit="1" customWidth="1"/>
    <col min="7181" max="7181" width="0.5703125" style="1" customWidth="1"/>
    <col min="7182" max="7182" width="17.28515625" style="1" customWidth="1"/>
    <col min="7183" max="7183" width="28.85546875" style="1" customWidth="1"/>
    <col min="7184" max="7425" width="9.140625" style="1"/>
    <col min="7426" max="7426" width="20.42578125" style="1" customWidth="1"/>
    <col min="7427" max="7427" width="10" style="1" bestFit="1" customWidth="1"/>
    <col min="7428" max="7428" width="10.7109375" style="1" bestFit="1" customWidth="1"/>
    <col min="7429" max="7430" width="9.140625" style="1"/>
    <col min="7431" max="7431" width="10.42578125" style="1" bestFit="1" customWidth="1"/>
    <col min="7432" max="7432" width="11.28515625" style="1" customWidth="1"/>
    <col min="7433" max="7433" width="12.5703125" style="1" customWidth="1"/>
    <col min="7434" max="7434" width="10.140625" style="1" customWidth="1"/>
    <col min="7435" max="7435" width="29" style="1" customWidth="1"/>
    <col min="7436" max="7436" width="11.28515625" style="1" bestFit="1" customWidth="1"/>
    <col min="7437" max="7437" width="0.5703125" style="1" customWidth="1"/>
    <col min="7438" max="7438" width="17.28515625" style="1" customWidth="1"/>
    <col min="7439" max="7439" width="28.85546875" style="1" customWidth="1"/>
    <col min="7440" max="7681" width="9.140625" style="1"/>
    <col min="7682" max="7682" width="20.42578125" style="1" customWidth="1"/>
    <col min="7683" max="7683" width="10" style="1" bestFit="1" customWidth="1"/>
    <col min="7684" max="7684" width="10.7109375" style="1" bestFit="1" customWidth="1"/>
    <col min="7685" max="7686" width="9.140625" style="1"/>
    <col min="7687" max="7687" width="10.42578125" style="1" bestFit="1" customWidth="1"/>
    <col min="7688" max="7688" width="11.28515625" style="1" customWidth="1"/>
    <col min="7689" max="7689" width="12.5703125" style="1" customWidth="1"/>
    <col min="7690" max="7690" width="10.140625" style="1" customWidth="1"/>
    <col min="7691" max="7691" width="29" style="1" customWidth="1"/>
    <col min="7692" max="7692" width="11.28515625" style="1" bestFit="1" customWidth="1"/>
    <col min="7693" max="7693" width="0.5703125" style="1" customWidth="1"/>
    <col min="7694" max="7694" width="17.28515625" style="1" customWidth="1"/>
    <col min="7695" max="7695" width="28.85546875" style="1" customWidth="1"/>
    <col min="7696" max="7937" width="9.140625" style="1"/>
    <col min="7938" max="7938" width="20.42578125" style="1" customWidth="1"/>
    <col min="7939" max="7939" width="10" style="1" bestFit="1" customWidth="1"/>
    <col min="7940" max="7940" width="10.7109375" style="1" bestFit="1" customWidth="1"/>
    <col min="7941" max="7942" width="9.140625" style="1"/>
    <col min="7943" max="7943" width="10.42578125" style="1" bestFit="1" customWidth="1"/>
    <col min="7944" max="7944" width="11.28515625" style="1" customWidth="1"/>
    <col min="7945" max="7945" width="12.5703125" style="1" customWidth="1"/>
    <col min="7946" max="7946" width="10.140625" style="1" customWidth="1"/>
    <col min="7947" max="7947" width="29" style="1" customWidth="1"/>
    <col min="7948" max="7948" width="11.28515625" style="1" bestFit="1" customWidth="1"/>
    <col min="7949" max="7949" width="0.5703125" style="1" customWidth="1"/>
    <col min="7950" max="7950" width="17.28515625" style="1" customWidth="1"/>
    <col min="7951" max="7951" width="28.85546875" style="1" customWidth="1"/>
    <col min="7952" max="8193" width="9.140625" style="1"/>
    <col min="8194" max="8194" width="20.42578125" style="1" customWidth="1"/>
    <col min="8195" max="8195" width="10" style="1" bestFit="1" customWidth="1"/>
    <col min="8196" max="8196" width="10.7109375" style="1" bestFit="1" customWidth="1"/>
    <col min="8197" max="8198" width="9.140625" style="1"/>
    <col min="8199" max="8199" width="10.42578125" style="1" bestFit="1" customWidth="1"/>
    <col min="8200" max="8200" width="11.28515625" style="1" customWidth="1"/>
    <col min="8201" max="8201" width="12.5703125" style="1" customWidth="1"/>
    <col min="8202" max="8202" width="10.140625" style="1" customWidth="1"/>
    <col min="8203" max="8203" width="29" style="1" customWidth="1"/>
    <col min="8204" max="8204" width="11.28515625" style="1" bestFit="1" customWidth="1"/>
    <col min="8205" max="8205" width="0.5703125" style="1" customWidth="1"/>
    <col min="8206" max="8206" width="17.28515625" style="1" customWidth="1"/>
    <col min="8207" max="8207" width="28.85546875" style="1" customWidth="1"/>
    <col min="8208" max="8449" width="9.140625" style="1"/>
    <col min="8450" max="8450" width="20.42578125" style="1" customWidth="1"/>
    <col min="8451" max="8451" width="10" style="1" bestFit="1" customWidth="1"/>
    <col min="8452" max="8452" width="10.7109375" style="1" bestFit="1" customWidth="1"/>
    <col min="8453" max="8454" width="9.140625" style="1"/>
    <col min="8455" max="8455" width="10.42578125" style="1" bestFit="1" customWidth="1"/>
    <col min="8456" max="8456" width="11.28515625" style="1" customWidth="1"/>
    <col min="8457" max="8457" width="12.5703125" style="1" customWidth="1"/>
    <col min="8458" max="8458" width="10.140625" style="1" customWidth="1"/>
    <col min="8459" max="8459" width="29" style="1" customWidth="1"/>
    <col min="8460" max="8460" width="11.28515625" style="1" bestFit="1" customWidth="1"/>
    <col min="8461" max="8461" width="0.5703125" style="1" customWidth="1"/>
    <col min="8462" max="8462" width="17.28515625" style="1" customWidth="1"/>
    <col min="8463" max="8463" width="28.85546875" style="1" customWidth="1"/>
    <col min="8464" max="8705" width="9.140625" style="1"/>
    <col min="8706" max="8706" width="20.42578125" style="1" customWidth="1"/>
    <col min="8707" max="8707" width="10" style="1" bestFit="1" customWidth="1"/>
    <col min="8708" max="8708" width="10.7109375" style="1" bestFit="1" customWidth="1"/>
    <col min="8709" max="8710" width="9.140625" style="1"/>
    <col min="8711" max="8711" width="10.42578125" style="1" bestFit="1" customWidth="1"/>
    <col min="8712" max="8712" width="11.28515625" style="1" customWidth="1"/>
    <col min="8713" max="8713" width="12.5703125" style="1" customWidth="1"/>
    <col min="8714" max="8714" width="10.140625" style="1" customWidth="1"/>
    <col min="8715" max="8715" width="29" style="1" customWidth="1"/>
    <col min="8716" max="8716" width="11.28515625" style="1" bestFit="1" customWidth="1"/>
    <col min="8717" max="8717" width="0.5703125" style="1" customWidth="1"/>
    <col min="8718" max="8718" width="17.28515625" style="1" customWidth="1"/>
    <col min="8719" max="8719" width="28.85546875" style="1" customWidth="1"/>
    <col min="8720" max="8961" width="9.140625" style="1"/>
    <col min="8962" max="8962" width="20.42578125" style="1" customWidth="1"/>
    <col min="8963" max="8963" width="10" style="1" bestFit="1" customWidth="1"/>
    <col min="8964" max="8964" width="10.7109375" style="1" bestFit="1" customWidth="1"/>
    <col min="8965" max="8966" width="9.140625" style="1"/>
    <col min="8967" max="8967" width="10.42578125" style="1" bestFit="1" customWidth="1"/>
    <col min="8968" max="8968" width="11.28515625" style="1" customWidth="1"/>
    <col min="8969" max="8969" width="12.5703125" style="1" customWidth="1"/>
    <col min="8970" max="8970" width="10.140625" style="1" customWidth="1"/>
    <col min="8971" max="8971" width="29" style="1" customWidth="1"/>
    <col min="8972" max="8972" width="11.28515625" style="1" bestFit="1" customWidth="1"/>
    <col min="8973" max="8973" width="0.5703125" style="1" customWidth="1"/>
    <col min="8974" max="8974" width="17.28515625" style="1" customWidth="1"/>
    <col min="8975" max="8975" width="28.85546875" style="1" customWidth="1"/>
    <col min="8976" max="9217" width="9.140625" style="1"/>
    <col min="9218" max="9218" width="20.42578125" style="1" customWidth="1"/>
    <col min="9219" max="9219" width="10" style="1" bestFit="1" customWidth="1"/>
    <col min="9220" max="9220" width="10.7109375" style="1" bestFit="1" customWidth="1"/>
    <col min="9221" max="9222" width="9.140625" style="1"/>
    <col min="9223" max="9223" width="10.42578125" style="1" bestFit="1" customWidth="1"/>
    <col min="9224" max="9224" width="11.28515625" style="1" customWidth="1"/>
    <col min="9225" max="9225" width="12.5703125" style="1" customWidth="1"/>
    <col min="9226" max="9226" width="10.140625" style="1" customWidth="1"/>
    <col min="9227" max="9227" width="29" style="1" customWidth="1"/>
    <col min="9228" max="9228" width="11.28515625" style="1" bestFit="1" customWidth="1"/>
    <col min="9229" max="9229" width="0.5703125" style="1" customWidth="1"/>
    <col min="9230" max="9230" width="17.28515625" style="1" customWidth="1"/>
    <col min="9231" max="9231" width="28.85546875" style="1" customWidth="1"/>
    <col min="9232" max="9473" width="9.140625" style="1"/>
    <col min="9474" max="9474" width="20.42578125" style="1" customWidth="1"/>
    <col min="9475" max="9475" width="10" style="1" bestFit="1" customWidth="1"/>
    <col min="9476" max="9476" width="10.7109375" style="1" bestFit="1" customWidth="1"/>
    <col min="9477" max="9478" width="9.140625" style="1"/>
    <col min="9479" max="9479" width="10.42578125" style="1" bestFit="1" customWidth="1"/>
    <col min="9480" max="9480" width="11.28515625" style="1" customWidth="1"/>
    <col min="9481" max="9481" width="12.5703125" style="1" customWidth="1"/>
    <col min="9482" max="9482" width="10.140625" style="1" customWidth="1"/>
    <col min="9483" max="9483" width="29" style="1" customWidth="1"/>
    <col min="9484" max="9484" width="11.28515625" style="1" bestFit="1" customWidth="1"/>
    <col min="9485" max="9485" width="0.5703125" style="1" customWidth="1"/>
    <col min="9486" max="9486" width="17.28515625" style="1" customWidth="1"/>
    <col min="9487" max="9487" width="28.85546875" style="1" customWidth="1"/>
    <col min="9488" max="9729" width="9.140625" style="1"/>
    <col min="9730" max="9730" width="20.42578125" style="1" customWidth="1"/>
    <col min="9731" max="9731" width="10" style="1" bestFit="1" customWidth="1"/>
    <col min="9732" max="9732" width="10.7109375" style="1" bestFit="1" customWidth="1"/>
    <col min="9733" max="9734" width="9.140625" style="1"/>
    <col min="9735" max="9735" width="10.42578125" style="1" bestFit="1" customWidth="1"/>
    <col min="9736" max="9736" width="11.28515625" style="1" customWidth="1"/>
    <col min="9737" max="9737" width="12.5703125" style="1" customWidth="1"/>
    <col min="9738" max="9738" width="10.140625" style="1" customWidth="1"/>
    <col min="9739" max="9739" width="29" style="1" customWidth="1"/>
    <col min="9740" max="9740" width="11.28515625" style="1" bestFit="1" customWidth="1"/>
    <col min="9741" max="9741" width="0.5703125" style="1" customWidth="1"/>
    <col min="9742" max="9742" width="17.28515625" style="1" customWidth="1"/>
    <col min="9743" max="9743" width="28.85546875" style="1" customWidth="1"/>
    <col min="9744" max="9985" width="9.140625" style="1"/>
    <col min="9986" max="9986" width="20.42578125" style="1" customWidth="1"/>
    <col min="9987" max="9987" width="10" style="1" bestFit="1" customWidth="1"/>
    <col min="9988" max="9988" width="10.7109375" style="1" bestFit="1" customWidth="1"/>
    <col min="9989" max="9990" width="9.140625" style="1"/>
    <col min="9991" max="9991" width="10.42578125" style="1" bestFit="1" customWidth="1"/>
    <col min="9992" max="9992" width="11.28515625" style="1" customWidth="1"/>
    <col min="9993" max="9993" width="12.5703125" style="1" customWidth="1"/>
    <col min="9994" max="9994" width="10.140625" style="1" customWidth="1"/>
    <col min="9995" max="9995" width="29" style="1" customWidth="1"/>
    <col min="9996" max="9996" width="11.28515625" style="1" bestFit="1" customWidth="1"/>
    <col min="9997" max="9997" width="0.5703125" style="1" customWidth="1"/>
    <col min="9998" max="9998" width="17.28515625" style="1" customWidth="1"/>
    <col min="9999" max="9999" width="28.85546875" style="1" customWidth="1"/>
    <col min="10000" max="10241" width="9.140625" style="1"/>
    <col min="10242" max="10242" width="20.42578125" style="1" customWidth="1"/>
    <col min="10243" max="10243" width="10" style="1" bestFit="1" customWidth="1"/>
    <col min="10244" max="10244" width="10.7109375" style="1" bestFit="1" customWidth="1"/>
    <col min="10245" max="10246" width="9.140625" style="1"/>
    <col min="10247" max="10247" width="10.42578125" style="1" bestFit="1" customWidth="1"/>
    <col min="10248" max="10248" width="11.28515625" style="1" customWidth="1"/>
    <col min="10249" max="10249" width="12.5703125" style="1" customWidth="1"/>
    <col min="10250" max="10250" width="10.140625" style="1" customWidth="1"/>
    <col min="10251" max="10251" width="29" style="1" customWidth="1"/>
    <col min="10252" max="10252" width="11.28515625" style="1" bestFit="1" customWidth="1"/>
    <col min="10253" max="10253" width="0.5703125" style="1" customWidth="1"/>
    <col min="10254" max="10254" width="17.28515625" style="1" customWidth="1"/>
    <col min="10255" max="10255" width="28.85546875" style="1" customWidth="1"/>
    <col min="10256" max="10497" width="9.140625" style="1"/>
    <col min="10498" max="10498" width="20.42578125" style="1" customWidth="1"/>
    <col min="10499" max="10499" width="10" style="1" bestFit="1" customWidth="1"/>
    <col min="10500" max="10500" width="10.7109375" style="1" bestFit="1" customWidth="1"/>
    <col min="10501" max="10502" width="9.140625" style="1"/>
    <col min="10503" max="10503" width="10.42578125" style="1" bestFit="1" customWidth="1"/>
    <col min="10504" max="10504" width="11.28515625" style="1" customWidth="1"/>
    <col min="10505" max="10505" width="12.5703125" style="1" customWidth="1"/>
    <col min="10506" max="10506" width="10.140625" style="1" customWidth="1"/>
    <col min="10507" max="10507" width="29" style="1" customWidth="1"/>
    <col min="10508" max="10508" width="11.28515625" style="1" bestFit="1" customWidth="1"/>
    <col min="10509" max="10509" width="0.5703125" style="1" customWidth="1"/>
    <col min="10510" max="10510" width="17.28515625" style="1" customWidth="1"/>
    <col min="10511" max="10511" width="28.85546875" style="1" customWidth="1"/>
    <col min="10512" max="10753" width="9.140625" style="1"/>
    <col min="10754" max="10754" width="20.42578125" style="1" customWidth="1"/>
    <col min="10755" max="10755" width="10" style="1" bestFit="1" customWidth="1"/>
    <col min="10756" max="10756" width="10.7109375" style="1" bestFit="1" customWidth="1"/>
    <col min="10757" max="10758" width="9.140625" style="1"/>
    <col min="10759" max="10759" width="10.42578125" style="1" bestFit="1" customWidth="1"/>
    <col min="10760" max="10760" width="11.28515625" style="1" customWidth="1"/>
    <col min="10761" max="10761" width="12.5703125" style="1" customWidth="1"/>
    <col min="10762" max="10762" width="10.140625" style="1" customWidth="1"/>
    <col min="10763" max="10763" width="29" style="1" customWidth="1"/>
    <col min="10764" max="10764" width="11.28515625" style="1" bestFit="1" customWidth="1"/>
    <col min="10765" max="10765" width="0.5703125" style="1" customWidth="1"/>
    <col min="10766" max="10766" width="17.28515625" style="1" customWidth="1"/>
    <col min="10767" max="10767" width="28.85546875" style="1" customWidth="1"/>
    <col min="10768" max="11009" width="9.140625" style="1"/>
    <col min="11010" max="11010" width="20.42578125" style="1" customWidth="1"/>
    <col min="11011" max="11011" width="10" style="1" bestFit="1" customWidth="1"/>
    <col min="11012" max="11012" width="10.7109375" style="1" bestFit="1" customWidth="1"/>
    <col min="11013" max="11014" width="9.140625" style="1"/>
    <col min="11015" max="11015" width="10.42578125" style="1" bestFit="1" customWidth="1"/>
    <col min="11016" max="11016" width="11.28515625" style="1" customWidth="1"/>
    <col min="11017" max="11017" width="12.5703125" style="1" customWidth="1"/>
    <col min="11018" max="11018" width="10.140625" style="1" customWidth="1"/>
    <col min="11019" max="11019" width="29" style="1" customWidth="1"/>
    <col min="11020" max="11020" width="11.28515625" style="1" bestFit="1" customWidth="1"/>
    <col min="11021" max="11021" width="0.5703125" style="1" customWidth="1"/>
    <col min="11022" max="11022" width="17.28515625" style="1" customWidth="1"/>
    <col min="11023" max="11023" width="28.85546875" style="1" customWidth="1"/>
    <col min="11024" max="11265" width="9.140625" style="1"/>
    <col min="11266" max="11266" width="20.42578125" style="1" customWidth="1"/>
    <col min="11267" max="11267" width="10" style="1" bestFit="1" customWidth="1"/>
    <col min="11268" max="11268" width="10.7109375" style="1" bestFit="1" customWidth="1"/>
    <col min="11269" max="11270" width="9.140625" style="1"/>
    <col min="11271" max="11271" width="10.42578125" style="1" bestFit="1" customWidth="1"/>
    <col min="11272" max="11272" width="11.28515625" style="1" customWidth="1"/>
    <col min="11273" max="11273" width="12.5703125" style="1" customWidth="1"/>
    <col min="11274" max="11274" width="10.140625" style="1" customWidth="1"/>
    <col min="11275" max="11275" width="29" style="1" customWidth="1"/>
    <col min="11276" max="11276" width="11.28515625" style="1" bestFit="1" customWidth="1"/>
    <col min="11277" max="11277" width="0.5703125" style="1" customWidth="1"/>
    <col min="11278" max="11278" width="17.28515625" style="1" customWidth="1"/>
    <col min="11279" max="11279" width="28.85546875" style="1" customWidth="1"/>
    <col min="11280" max="11521" width="9.140625" style="1"/>
    <col min="11522" max="11522" width="20.42578125" style="1" customWidth="1"/>
    <col min="11523" max="11523" width="10" style="1" bestFit="1" customWidth="1"/>
    <col min="11524" max="11524" width="10.7109375" style="1" bestFit="1" customWidth="1"/>
    <col min="11525" max="11526" width="9.140625" style="1"/>
    <col min="11527" max="11527" width="10.42578125" style="1" bestFit="1" customWidth="1"/>
    <col min="11528" max="11528" width="11.28515625" style="1" customWidth="1"/>
    <col min="11529" max="11529" width="12.5703125" style="1" customWidth="1"/>
    <col min="11530" max="11530" width="10.140625" style="1" customWidth="1"/>
    <col min="11531" max="11531" width="29" style="1" customWidth="1"/>
    <col min="11532" max="11532" width="11.28515625" style="1" bestFit="1" customWidth="1"/>
    <col min="11533" max="11533" width="0.5703125" style="1" customWidth="1"/>
    <col min="11534" max="11534" width="17.28515625" style="1" customWidth="1"/>
    <col min="11535" max="11535" width="28.85546875" style="1" customWidth="1"/>
    <col min="11536" max="11777" width="9.140625" style="1"/>
    <col min="11778" max="11778" width="20.42578125" style="1" customWidth="1"/>
    <col min="11779" max="11779" width="10" style="1" bestFit="1" customWidth="1"/>
    <col min="11780" max="11780" width="10.7109375" style="1" bestFit="1" customWidth="1"/>
    <col min="11781" max="11782" width="9.140625" style="1"/>
    <col min="11783" max="11783" width="10.42578125" style="1" bestFit="1" customWidth="1"/>
    <col min="11784" max="11784" width="11.28515625" style="1" customWidth="1"/>
    <col min="11785" max="11785" width="12.5703125" style="1" customWidth="1"/>
    <col min="11786" max="11786" width="10.140625" style="1" customWidth="1"/>
    <col min="11787" max="11787" width="29" style="1" customWidth="1"/>
    <col min="11788" max="11788" width="11.28515625" style="1" bestFit="1" customWidth="1"/>
    <col min="11789" max="11789" width="0.5703125" style="1" customWidth="1"/>
    <col min="11790" max="11790" width="17.28515625" style="1" customWidth="1"/>
    <col min="11791" max="11791" width="28.85546875" style="1" customWidth="1"/>
    <col min="11792" max="12033" width="9.140625" style="1"/>
    <col min="12034" max="12034" width="20.42578125" style="1" customWidth="1"/>
    <col min="12035" max="12035" width="10" style="1" bestFit="1" customWidth="1"/>
    <col min="12036" max="12036" width="10.7109375" style="1" bestFit="1" customWidth="1"/>
    <col min="12037" max="12038" width="9.140625" style="1"/>
    <col min="12039" max="12039" width="10.42578125" style="1" bestFit="1" customWidth="1"/>
    <col min="12040" max="12040" width="11.28515625" style="1" customWidth="1"/>
    <col min="12041" max="12041" width="12.5703125" style="1" customWidth="1"/>
    <col min="12042" max="12042" width="10.140625" style="1" customWidth="1"/>
    <col min="12043" max="12043" width="29" style="1" customWidth="1"/>
    <col min="12044" max="12044" width="11.28515625" style="1" bestFit="1" customWidth="1"/>
    <col min="12045" max="12045" width="0.5703125" style="1" customWidth="1"/>
    <col min="12046" max="12046" width="17.28515625" style="1" customWidth="1"/>
    <col min="12047" max="12047" width="28.85546875" style="1" customWidth="1"/>
    <col min="12048" max="12289" width="9.140625" style="1"/>
    <col min="12290" max="12290" width="20.42578125" style="1" customWidth="1"/>
    <col min="12291" max="12291" width="10" style="1" bestFit="1" customWidth="1"/>
    <col min="12292" max="12292" width="10.7109375" style="1" bestFit="1" customWidth="1"/>
    <col min="12293" max="12294" width="9.140625" style="1"/>
    <col min="12295" max="12295" width="10.42578125" style="1" bestFit="1" customWidth="1"/>
    <col min="12296" max="12296" width="11.28515625" style="1" customWidth="1"/>
    <col min="12297" max="12297" width="12.5703125" style="1" customWidth="1"/>
    <col min="12298" max="12298" width="10.140625" style="1" customWidth="1"/>
    <col min="12299" max="12299" width="29" style="1" customWidth="1"/>
    <col min="12300" max="12300" width="11.28515625" style="1" bestFit="1" customWidth="1"/>
    <col min="12301" max="12301" width="0.5703125" style="1" customWidth="1"/>
    <col min="12302" max="12302" width="17.28515625" style="1" customWidth="1"/>
    <col min="12303" max="12303" width="28.85546875" style="1" customWidth="1"/>
    <col min="12304" max="12545" width="9.140625" style="1"/>
    <col min="12546" max="12546" width="20.42578125" style="1" customWidth="1"/>
    <col min="12547" max="12547" width="10" style="1" bestFit="1" customWidth="1"/>
    <col min="12548" max="12548" width="10.7109375" style="1" bestFit="1" customWidth="1"/>
    <col min="12549" max="12550" width="9.140625" style="1"/>
    <col min="12551" max="12551" width="10.42578125" style="1" bestFit="1" customWidth="1"/>
    <col min="12552" max="12552" width="11.28515625" style="1" customWidth="1"/>
    <col min="12553" max="12553" width="12.5703125" style="1" customWidth="1"/>
    <col min="12554" max="12554" width="10.140625" style="1" customWidth="1"/>
    <col min="12555" max="12555" width="29" style="1" customWidth="1"/>
    <col min="12556" max="12556" width="11.28515625" style="1" bestFit="1" customWidth="1"/>
    <col min="12557" max="12557" width="0.5703125" style="1" customWidth="1"/>
    <col min="12558" max="12558" width="17.28515625" style="1" customWidth="1"/>
    <col min="12559" max="12559" width="28.85546875" style="1" customWidth="1"/>
    <col min="12560" max="12801" width="9.140625" style="1"/>
    <col min="12802" max="12802" width="20.42578125" style="1" customWidth="1"/>
    <col min="12803" max="12803" width="10" style="1" bestFit="1" customWidth="1"/>
    <col min="12804" max="12804" width="10.7109375" style="1" bestFit="1" customWidth="1"/>
    <col min="12805" max="12806" width="9.140625" style="1"/>
    <col min="12807" max="12807" width="10.42578125" style="1" bestFit="1" customWidth="1"/>
    <col min="12808" max="12808" width="11.28515625" style="1" customWidth="1"/>
    <col min="12809" max="12809" width="12.5703125" style="1" customWidth="1"/>
    <col min="12810" max="12810" width="10.140625" style="1" customWidth="1"/>
    <col min="12811" max="12811" width="29" style="1" customWidth="1"/>
    <col min="12812" max="12812" width="11.28515625" style="1" bestFit="1" customWidth="1"/>
    <col min="12813" max="12813" width="0.5703125" style="1" customWidth="1"/>
    <col min="12814" max="12814" width="17.28515625" style="1" customWidth="1"/>
    <col min="12815" max="12815" width="28.85546875" style="1" customWidth="1"/>
    <col min="12816" max="13057" width="9.140625" style="1"/>
    <col min="13058" max="13058" width="20.42578125" style="1" customWidth="1"/>
    <col min="13059" max="13059" width="10" style="1" bestFit="1" customWidth="1"/>
    <col min="13060" max="13060" width="10.7109375" style="1" bestFit="1" customWidth="1"/>
    <col min="13061" max="13062" width="9.140625" style="1"/>
    <col min="13063" max="13063" width="10.42578125" style="1" bestFit="1" customWidth="1"/>
    <col min="13064" max="13064" width="11.28515625" style="1" customWidth="1"/>
    <col min="13065" max="13065" width="12.5703125" style="1" customWidth="1"/>
    <col min="13066" max="13066" width="10.140625" style="1" customWidth="1"/>
    <col min="13067" max="13067" width="29" style="1" customWidth="1"/>
    <col min="13068" max="13068" width="11.28515625" style="1" bestFit="1" customWidth="1"/>
    <col min="13069" max="13069" width="0.5703125" style="1" customWidth="1"/>
    <col min="13070" max="13070" width="17.28515625" style="1" customWidth="1"/>
    <col min="13071" max="13071" width="28.85546875" style="1" customWidth="1"/>
    <col min="13072" max="13313" width="9.140625" style="1"/>
    <col min="13314" max="13314" width="20.42578125" style="1" customWidth="1"/>
    <col min="13315" max="13315" width="10" style="1" bestFit="1" customWidth="1"/>
    <col min="13316" max="13316" width="10.7109375" style="1" bestFit="1" customWidth="1"/>
    <col min="13317" max="13318" width="9.140625" style="1"/>
    <col min="13319" max="13319" width="10.42578125" style="1" bestFit="1" customWidth="1"/>
    <col min="13320" max="13320" width="11.28515625" style="1" customWidth="1"/>
    <col min="13321" max="13321" width="12.5703125" style="1" customWidth="1"/>
    <col min="13322" max="13322" width="10.140625" style="1" customWidth="1"/>
    <col min="13323" max="13323" width="29" style="1" customWidth="1"/>
    <col min="13324" max="13324" width="11.28515625" style="1" bestFit="1" customWidth="1"/>
    <col min="13325" max="13325" width="0.5703125" style="1" customWidth="1"/>
    <col min="13326" max="13326" width="17.28515625" style="1" customWidth="1"/>
    <col min="13327" max="13327" width="28.85546875" style="1" customWidth="1"/>
    <col min="13328" max="13569" width="9.140625" style="1"/>
    <col min="13570" max="13570" width="20.42578125" style="1" customWidth="1"/>
    <col min="13571" max="13571" width="10" style="1" bestFit="1" customWidth="1"/>
    <col min="13572" max="13572" width="10.7109375" style="1" bestFit="1" customWidth="1"/>
    <col min="13573" max="13574" width="9.140625" style="1"/>
    <col min="13575" max="13575" width="10.42578125" style="1" bestFit="1" customWidth="1"/>
    <col min="13576" max="13576" width="11.28515625" style="1" customWidth="1"/>
    <col min="13577" max="13577" width="12.5703125" style="1" customWidth="1"/>
    <col min="13578" max="13578" width="10.140625" style="1" customWidth="1"/>
    <col min="13579" max="13579" width="29" style="1" customWidth="1"/>
    <col min="13580" max="13580" width="11.28515625" style="1" bestFit="1" customWidth="1"/>
    <col min="13581" max="13581" width="0.5703125" style="1" customWidth="1"/>
    <col min="13582" max="13582" width="17.28515625" style="1" customWidth="1"/>
    <col min="13583" max="13583" width="28.85546875" style="1" customWidth="1"/>
    <col min="13584" max="13825" width="9.140625" style="1"/>
    <col min="13826" max="13826" width="20.42578125" style="1" customWidth="1"/>
    <col min="13827" max="13827" width="10" style="1" bestFit="1" customWidth="1"/>
    <col min="13828" max="13828" width="10.7109375" style="1" bestFit="1" customWidth="1"/>
    <col min="13829" max="13830" width="9.140625" style="1"/>
    <col min="13831" max="13831" width="10.42578125" style="1" bestFit="1" customWidth="1"/>
    <col min="13832" max="13832" width="11.28515625" style="1" customWidth="1"/>
    <col min="13833" max="13833" width="12.5703125" style="1" customWidth="1"/>
    <col min="13834" max="13834" width="10.140625" style="1" customWidth="1"/>
    <col min="13835" max="13835" width="29" style="1" customWidth="1"/>
    <col min="13836" max="13836" width="11.28515625" style="1" bestFit="1" customWidth="1"/>
    <col min="13837" max="13837" width="0.5703125" style="1" customWidth="1"/>
    <col min="13838" max="13838" width="17.28515625" style="1" customWidth="1"/>
    <col min="13839" max="13839" width="28.85546875" style="1" customWidth="1"/>
    <col min="13840" max="14081" width="9.140625" style="1"/>
    <col min="14082" max="14082" width="20.42578125" style="1" customWidth="1"/>
    <col min="14083" max="14083" width="10" style="1" bestFit="1" customWidth="1"/>
    <col min="14084" max="14084" width="10.7109375" style="1" bestFit="1" customWidth="1"/>
    <col min="14085" max="14086" width="9.140625" style="1"/>
    <col min="14087" max="14087" width="10.42578125" style="1" bestFit="1" customWidth="1"/>
    <col min="14088" max="14088" width="11.28515625" style="1" customWidth="1"/>
    <col min="14089" max="14089" width="12.5703125" style="1" customWidth="1"/>
    <col min="14090" max="14090" width="10.140625" style="1" customWidth="1"/>
    <col min="14091" max="14091" width="29" style="1" customWidth="1"/>
    <col min="14092" max="14092" width="11.28515625" style="1" bestFit="1" customWidth="1"/>
    <col min="14093" max="14093" width="0.5703125" style="1" customWidth="1"/>
    <col min="14094" max="14094" width="17.28515625" style="1" customWidth="1"/>
    <col min="14095" max="14095" width="28.85546875" style="1" customWidth="1"/>
    <col min="14096" max="14337" width="9.140625" style="1"/>
    <col min="14338" max="14338" width="20.42578125" style="1" customWidth="1"/>
    <col min="14339" max="14339" width="10" style="1" bestFit="1" customWidth="1"/>
    <col min="14340" max="14340" width="10.7109375" style="1" bestFit="1" customWidth="1"/>
    <col min="14341" max="14342" width="9.140625" style="1"/>
    <col min="14343" max="14343" width="10.42578125" style="1" bestFit="1" customWidth="1"/>
    <col min="14344" max="14344" width="11.28515625" style="1" customWidth="1"/>
    <col min="14345" max="14345" width="12.5703125" style="1" customWidth="1"/>
    <col min="14346" max="14346" width="10.140625" style="1" customWidth="1"/>
    <col min="14347" max="14347" width="29" style="1" customWidth="1"/>
    <col min="14348" max="14348" width="11.28515625" style="1" bestFit="1" customWidth="1"/>
    <col min="14349" max="14349" width="0.5703125" style="1" customWidth="1"/>
    <col min="14350" max="14350" width="17.28515625" style="1" customWidth="1"/>
    <col min="14351" max="14351" width="28.85546875" style="1" customWidth="1"/>
    <col min="14352" max="14593" width="9.140625" style="1"/>
    <col min="14594" max="14594" width="20.42578125" style="1" customWidth="1"/>
    <col min="14595" max="14595" width="10" style="1" bestFit="1" customWidth="1"/>
    <col min="14596" max="14596" width="10.7109375" style="1" bestFit="1" customWidth="1"/>
    <col min="14597" max="14598" width="9.140625" style="1"/>
    <col min="14599" max="14599" width="10.42578125" style="1" bestFit="1" customWidth="1"/>
    <col min="14600" max="14600" width="11.28515625" style="1" customWidth="1"/>
    <col min="14601" max="14601" width="12.5703125" style="1" customWidth="1"/>
    <col min="14602" max="14602" width="10.140625" style="1" customWidth="1"/>
    <col min="14603" max="14603" width="29" style="1" customWidth="1"/>
    <col min="14604" max="14604" width="11.28515625" style="1" bestFit="1" customWidth="1"/>
    <col min="14605" max="14605" width="0.5703125" style="1" customWidth="1"/>
    <col min="14606" max="14606" width="17.28515625" style="1" customWidth="1"/>
    <col min="14607" max="14607" width="28.85546875" style="1" customWidth="1"/>
    <col min="14608" max="14849" width="9.140625" style="1"/>
    <col min="14850" max="14850" width="20.42578125" style="1" customWidth="1"/>
    <col min="14851" max="14851" width="10" style="1" bestFit="1" customWidth="1"/>
    <col min="14852" max="14852" width="10.7109375" style="1" bestFit="1" customWidth="1"/>
    <col min="14853" max="14854" width="9.140625" style="1"/>
    <col min="14855" max="14855" width="10.42578125" style="1" bestFit="1" customWidth="1"/>
    <col min="14856" max="14856" width="11.28515625" style="1" customWidth="1"/>
    <col min="14857" max="14857" width="12.5703125" style="1" customWidth="1"/>
    <col min="14858" max="14858" width="10.140625" style="1" customWidth="1"/>
    <col min="14859" max="14859" width="29" style="1" customWidth="1"/>
    <col min="14860" max="14860" width="11.28515625" style="1" bestFit="1" customWidth="1"/>
    <col min="14861" max="14861" width="0.5703125" style="1" customWidth="1"/>
    <col min="14862" max="14862" width="17.28515625" style="1" customWidth="1"/>
    <col min="14863" max="14863" width="28.85546875" style="1" customWidth="1"/>
    <col min="14864" max="15105" width="9.140625" style="1"/>
    <col min="15106" max="15106" width="20.42578125" style="1" customWidth="1"/>
    <col min="15107" max="15107" width="10" style="1" bestFit="1" customWidth="1"/>
    <col min="15108" max="15108" width="10.7109375" style="1" bestFit="1" customWidth="1"/>
    <col min="15109" max="15110" width="9.140625" style="1"/>
    <col min="15111" max="15111" width="10.42578125" style="1" bestFit="1" customWidth="1"/>
    <col min="15112" max="15112" width="11.28515625" style="1" customWidth="1"/>
    <col min="15113" max="15113" width="12.5703125" style="1" customWidth="1"/>
    <col min="15114" max="15114" width="10.140625" style="1" customWidth="1"/>
    <col min="15115" max="15115" width="29" style="1" customWidth="1"/>
    <col min="15116" max="15116" width="11.28515625" style="1" bestFit="1" customWidth="1"/>
    <col min="15117" max="15117" width="0.5703125" style="1" customWidth="1"/>
    <col min="15118" max="15118" width="17.28515625" style="1" customWidth="1"/>
    <col min="15119" max="15119" width="28.85546875" style="1" customWidth="1"/>
    <col min="15120" max="15361" width="9.140625" style="1"/>
    <col min="15362" max="15362" width="20.42578125" style="1" customWidth="1"/>
    <col min="15363" max="15363" width="10" style="1" bestFit="1" customWidth="1"/>
    <col min="15364" max="15364" width="10.7109375" style="1" bestFit="1" customWidth="1"/>
    <col min="15365" max="15366" width="9.140625" style="1"/>
    <col min="15367" max="15367" width="10.42578125" style="1" bestFit="1" customWidth="1"/>
    <col min="15368" max="15368" width="11.28515625" style="1" customWidth="1"/>
    <col min="15369" max="15369" width="12.5703125" style="1" customWidth="1"/>
    <col min="15370" max="15370" width="10.140625" style="1" customWidth="1"/>
    <col min="15371" max="15371" width="29" style="1" customWidth="1"/>
    <col min="15372" max="15372" width="11.28515625" style="1" bestFit="1" customWidth="1"/>
    <col min="15373" max="15373" width="0.5703125" style="1" customWidth="1"/>
    <col min="15374" max="15374" width="17.28515625" style="1" customWidth="1"/>
    <col min="15375" max="15375" width="28.85546875" style="1" customWidth="1"/>
    <col min="15376" max="15617" width="9.140625" style="1"/>
    <col min="15618" max="15618" width="20.42578125" style="1" customWidth="1"/>
    <col min="15619" max="15619" width="10" style="1" bestFit="1" customWidth="1"/>
    <col min="15620" max="15620" width="10.7109375" style="1" bestFit="1" customWidth="1"/>
    <col min="15621" max="15622" width="9.140625" style="1"/>
    <col min="15623" max="15623" width="10.42578125" style="1" bestFit="1" customWidth="1"/>
    <col min="15624" max="15624" width="11.28515625" style="1" customWidth="1"/>
    <col min="15625" max="15625" width="12.5703125" style="1" customWidth="1"/>
    <col min="15626" max="15626" width="10.140625" style="1" customWidth="1"/>
    <col min="15627" max="15627" width="29" style="1" customWidth="1"/>
    <col min="15628" max="15628" width="11.28515625" style="1" bestFit="1" customWidth="1"/>
    <col min="15629" max="15629" width="0.5703125" style="1" customWidth="1"/>
    <col min="15630" max="15630" width="17.28515625" style="1" customWidth="1"/>
    <col min="15631" max="15631" width="28.85546875" style="1" customWidth="1"/>
    <col min="15632" max="15873" width="9.140625" style="1"/>
    <col min="15874" max="15874" width="20.42578125" style="1" customWidth="1"/>
    <col min="15875" max="15875" width="10" style="1" bestFit="1" customWidth="1"/>
    <col min="15876" max="15876" width="10.7109375" style="1" bestFit="1" customWidth="1"/>
    <col min="15877" max="15878" width="9.140625" style="1"/>
    <col min="15879" max="15879" width="10.42578125" style="1" bestFit="1" customWidth="1"/>
    <col min="15880" max="15880" width="11.28515625" style="1" customWidth="1"/>
    <col min="15881" max="15881" width="12.5703125" style="1" customWidth="1"/>
    <col min="15882" max="15882" width="10.140625" style="1" customWidth="1"/>
    <col min="15883" max="15883" width="29" style="1" customWidth="1"/>
    <col min="15884" max="15884" width="11.28515625" style="1" bestFit="1" customWidth="1"/>
    <col min="15885" max="15885" width="0.5703125" style="1" customWidth="1"/>
    <col min="15886" max="15886" width="17.28515625" style="1" customWidth="1"/>
    <col min="15887" max="15887" width="28.85546875" style="1" customWidth="1"/>
    <col min="15888" max="16129" width="9.140625" style="1"/>
    <col min="16130" max="16130" width="20.42578125" style="1" customWidth="1"/>
    <col min="16131" max="16131" width="10" style="1" bestFit="1" customWidth="1"/>
    <col min="16132" max="16132" width="10.7109375" style="1" bestFit="1" customWidth="1"/>
    <col min="16133" max="16134" width="9.140625" style="1"/>
    <col min="16135" max="16135" width="10.42578125" style="1" bestFit="1" customWidth="1"/>
    <col min="16136" max="16136" width="11.28515625" style="1" customWidth="1"/>
    <col min="16137" max="16137" width="12.5703125" style="1" customWidth="1"/>
    <col min="16138" max="16138" width="10.140625" style="1" customWidth="1"/>
    <col min="16139" max="16139" width="29" style="1" customWidth="1"/>
    <col min="16140" max="16140" width="11.28515625" style="1" bestFit="1" customWidth="1"/>
    <col min="16141" max="16141" width="0.5703125" style="1" customWidth="1"/>
    <col min="16142" max="16142" width="17.28515625" style="1" customWidth="1"/>
    <col min="16143" max="16143" width="28.85546875" style="1" customWidth="1"/>
    <col min="16144" max="16384" width="9.140625" style="1"/>
  </cols>
  <sheetData>
    <row r="1" spans="1:15" ht="16.5" thickBot="1">
      <c r="A1" s="466" t="s">
        <v>94</v>
      </c>
      <c r="B1" s="467"/>
      <c r="C1" s="467"/>
      <c r="D1" s="467"/>
      <c r="E1" s="467"/>
      <c r="F1" s="467"/>
      <c r="G1" s="467"/>
      <c r="H1" s="467"/>
      <c r="I1" s="467"/>
      <c r="J1" s="468"/>
      <c r="K1" s="104"/>
      <c r="L1" s="104"/>
      <c r="M1" s="17"/>
      <c r="N1" s="17"/>
      <c r="O1" s="17"/>
    </row>
    <row r="2" spans="1:15">
      <c r="A2" s="469" t="s">
        <v>95</v>
      </c>
      <c r="B2" s="469"/>
      <c r="C2" s="469"/>
      <c r="D2" s="469"/>
      <c r="E2" s="469"/>
      <c r="F2" s="469"/>
      <c r="G2" s="469"/>
      <c r="H2" s="469"/>
      <c r="I2" s="469"/>
      <c r="J2" s="469"/>
      <c r="M2" s="17"/>
      <c r="N2" s="17"/>
      <c r="O2" s="17"/>
    </row>
    <row r="3" spans="1:15">
      <c r="A3" s="16"/>
      <c r="B3" s="103"/>
      <c r="C3" s="103"/>
      <c r="D3" s="103"/>
      <c r="E3" s="103"/>
      <c r="F3" s="103"/>
      <c r="G3" s="103"/>
      <c r="H3" s="103"/>
      <c r="I3" s="103"/>
      <c r="J3" s="103"/>
      <c r="K3" s="16"/>
      <c r="L3" s="16"/>
      <c r="M3" s="17"/>
      <c r="N3" s="17"/>
      <c r="O3" s="17"/>
    </row>
    <row r="4" spans="1:15">
      <c r="A4" s="321" t="s">
        <v>96</v>
      </c>
      <c r="B4" s="496" t="s">
        <v>97</v>
      </c>
      <c r="C4" s="496"/>
      <c r="D4" s="496"/>
      <c r="E4" s="496"/>
      <c r="F4" s="496"/>
      <c r="G4" s="496"/>
      <c r="H4" s="496"/>
      <c r="I4" s="496"/>
      <c r="J4" s="496"/>
      <c r="K4" s="16"/>
      <c r="L4" s="16"/>
      <c r="M4" s="17"/>
      <c r="N4" s="17"/>
      <c r="O4" s="17"/>
    </row>
    <row r="5" spans="1:15">
      <c r="A5" s="321" t="s">
        <v>98</v>
      </c>
      <c r="B5" s="496" t="s">
        <v>99</v>
      </c>
      <c r="C5" s="496"/>
      <c r="D5" s="496"/>
      <c r="E5" s="496"/>
      <c r="F5" s="496"/>
      <c r="G5" s="496"/>
      <c r="H5" s="496"/>
      <c r="I5" s="496"/>
      <c r="J5" s="496"/>
      <c r="K5" s="16"/>
      <c r="L5" s="16"/>
      <c r="M5" s="17"/>
      <c r="N5" s="17"/>
      <c r="O5" s="17"/>
    </row>
    <row r="6" spans="1:15">
      <c r="A6" s="16"/>
      <c r="B6" s="2"/>
      <c r="C6" s="103"/>
      <c r="D6" s="103"/>
      <c r="E6" s="103"/>
      <c r="F6" s="103"/>
      <c r="G6" s="103"/>
      <c r="H6" s="103"/>
      <c r="I6" s="103"/>
      <c r="J6" s="103"/>
      <c r="K6" s="16"/>
      <c r="L6" s="16"/>
      <c r="M6" s="17"/>
      <c r="N6" s="17"/>
      <c r="O6" s="17"/>
    </row>
    <row r="7" spans="1:15">
      <c r="A7" s="321" t="s">
        <v>58</v>
      </c>
      <c r="B7" s="523"/>
      <c r="C7" s="524"/>
      <c r="D7" s="524"/>
      <c r="E7" s="524"/>
      <c r="F7" s="524"/>
      <c r="G7" s="524"/>
      <c r="H7" s="524"/>
      <c r="I7" s="524"/>
      <c r="J7" s="525"/>
      <c r="K7" s="16"/>
      <c r="L7" s="16"/>
      <c r="M7" s="17"/>
      <c r="N7" s="17"/>
      <c r="O7" s="17"/>
    </row>
    <row r="8" spans="1:15">
      <c r="A8" s="321" t="s">
        <v>59</v>
      </c>
      <c r="B8" s="523"/>
      <c r="C8" s="524"/>
      <c r="D8" s="524"/>
      <c r="E8" s="524"/>
      <c r="F8" s="524"/>
      <c r="G8" s="524"/>
      <c r="H8" s="524"/>
      <c r="I8" s="524"/>
      <c r="J8" s="525"/>
      <c r="K8" s="16"/>
      <c r="L8" s="16"/>
      <c r="M8" s="17"/>
      <c r="N8" s="17"/>
      <c r="O8" s="17"/>
    </row>
    <row r="9" spans="1:15">
      <c r="A9" s="321" t="s">
        <v>60</v>
      </c>
      <c r="B9" s="523"/>
      <c r="C9" s="524"/>
      <c r="D9" s="524"/>
      <c r="E9" s="524"/>
      <c r="F9" s="524"/>
      <c r="G9" s="524"/>
      <c r="H9" s="524"/>
      <c r="I9" s="524"/>
      <c r="J9" s="525"/>
      <c r="K9" s="16"/>
      <c r="L9" s="16"/>
      <c r="M9" s="17"/>
      <c r="N9" s="17"/>
      <c r="O9" s="17"/>
    </row>
    <row r="10" spans="1:15" ht="29.25" customHeight="1">
      <c r="A10" s="526" t="s">
        <v>61</v>
      </c>
      <c r="B10" s="527"/>
      <c r="C10" s="528"/>
      <c r="D10" s="475"/>
      <c r="E10" s="476"/>
      <c r="F10" s="476"/>
      <c r="G10" s="476"/>
      <c r="H10" s="476"/>
      <c r="I10" s="476"/>
      <c r="J10" s="477"/>
      <c r="K10" s="16"/>
      <c r="L10" s="16"/>
      <c r="M10" s="17"/>
      <c r="N10" s="17"/>
      <c r="O10" s="17"/>
    </row>
    <row r="11" spans="1:15">
      <c r="A11" s="16"/>
      <c r="B11" s="2"/>
      <c r="C11" s="103"/>
      <c r="D11" s="103"/>
      <c r="E11" s="103"/>
      <c r="F11" s="103"/>
      <c r="G11" s="103"/>
      <c r="H11" s="103"/>
      <c r="I11" s="103"/>
      <c r="J11" s="103"/>
      <c r="K11" s="16"/>
      <c r="L11" s="16"/>
      <c r="M11" s="17"/>
      <c r="N11" s="17"/>
      <c r="O11" s="17"/>
    </row>
    <row r="12" spans="1:15">
      <c r="A12" s="470" t="s">
        <v>100</v>
      </c>
      <c r="B12" s="470"/>
      <c r="C12" s="470"/>
      <c r="D12" s="470"/>
      <c r="E12" s="470"/>
      <c r="F12" s="470"/>
      <c r="G12" s="470"/>
      <c r="H12" s="470"/>
      <c r="I12" s="470"/>
      <c r="J12" s="470"/>
      <c r="K12" s="16"/>
      <c r="L12" s="16"/>
      <c r="M12" s="17"/>
      <c r="N12" s="17"/>
      <c r="O12" s="17"/>
    </row>
    <row r="13" spans="1:15">
      <c r="A13" s="471" t="s">
        <v>101</v>
      </c>
      <c r="B13" s="472"/>
      <c r="C13" s="472"/>
      <c r="D13" s="472"/>
      <c r="E13" s="472"/>
      <c r="F13" s="472"/>
      <c r="G13" s="472"/>
      <c r="H13" s="472"/>
      <c r="I13" s="473"/>
      <c r="J13" s="252"/>
      <c r="K13" s="16"/>
      <c r="L13" s="16"/>
      <c r="M13" s="17"/>
      <c r="N13" s="17"/>
      <c r="O13" s="17"/>
    </row>
    <row r="14" spans="1:15">
      <c r="A14" s="474" t="s">
        <v>102</v>
      </c>
      <c r="B14" s="474"/>
      <c r="C14" s="474"/>
      <c r="D14" s="474"/>
      <c r="E14" s="474"/>
      <c r="F14" s="474"/>
      <c r="G14" s="474"/>
      <c r="H14" s="474"/>
      <c r="I14" s="474"/>
      <c r="J14" s="207" t="str">
        <f>Proposta!C17</f>
        <v>Curitiba</v>
      </c>
      <c r="K14" s="16"/>
      <c r="L14" s="16"/>
      <c r="M14" s="17"/>
      <c r="N14" s="17"/>
      <c r="O14" s="17"/>
    </row>
    <row r="15" spans="1:15">
      <c r="A15" s="471" t="s">
        <v>103</v>
      </c>
      <c r="B15" s="472"/>
      <c r="C15" s="472"/>
      <c r="D15" s="472"/>
      <c r="E15" s="472"/>
      <c r="F15" s="472"/>
      <c r="G15" s="472"/>
      <c r="H15" s="472"/>
      <c r="I15" s="473"/>
      <c r="J15" s="251">
        <v>2025</v>
      </c>
      <c r="K15" s="16"/>
      <c r="L15" s="16"/>
      <c r="M15" s="17"/>
      <c r="N15" s="17"/>
      <c r="O15" s="17"/>
    </row>
    <row r="16" spans="1:15">
      <c r="A16" s="474" t="s">
        <v>104</v>
      </c>
      <c r="B16" s="474"/>
      <c r="C16" s="474"/>
      <c r="D16" s="474"/>
      <c r="E16" s="474"/>
      <c r="F16" s="474"/>
      <c r="G16" s="474"/>
      <c r="H16" s="474"/>
      <c r="I16" s="474"/>
      <c r="J16" s="95">
        <v>12</v>
      </c>
      <c r="K16" s="16"/>
      <c r="L16" s="16"/>
      <c r="M16" s="17"/>
      <c r="N16" s="17"/>
      <c r="O16" s="17"/>
    </row>
    <row r="17" spans="1:15" ht="30" customHeight="1">
      <c r="A17" s="486" t="s">
        <v>105</v>
      </c>
      <c r="B17" s="486"/>
      <c r="C17" s="486"/>
      <c r="D17" s="486"/>
      <c r="E17" s="486"/>
      <c r="F17" s="486"/>
      <c r="G17" s="486"/>
      <c r="H17" s="486"/>
      <c r="I17" s="486"/>
      <c r="J17" s="292" t="str">
        <f>Ref!G6</f>
        <v>CCT SINEEPRES PR 00456/2025 - Curitiba</v>
      </c>
      <c r="K17" s="16"/>
      <c r="L17" s="16"/>
      <c r="M17" s="17"/>
      <c r="N17" s="17"/>
      <c r="O17" s="17"/>
    </row>
    <row r="18" spans="1:15">
      <c r="A18" s="102"/>
      <c r="M18" s="17"/>
      <c r="N18" s="17"/>
      <c r="O18" s="17"/>
    </row>
    <row r="19" spans="1:15">
      <c r="A19" s="34" t="s">
        <v>106</v>
      </c>
      <c r="M19" s="17"/>
      <c r="N19" s="17"/>
      <c r="O19" s="17"/>
    </row>
    <row r="20" spans="1:15" ht="15" customHeight="1">
      <c r="A20" s="293" t="s">
        <v>107</v>
      </c>
      <c r="B20" s="487" t="s">
        <v>108</v>
      </c>
      <c r="C20" s="487"/>
      <c r="D20" s="487" t="s">
        <v>109</v>
      </c>
      <c r="E20" s="487"/>
      <c r="F20" s="487" t="s">
        <v>110</v>
      </c>
      <c r="G20" s="487"/>
      <c r="H20" s="487" t="s">
        <v>111</v>
      </c>
      <c r="I20" s="487"/>
      <c r="J20" s="487"/>
      <c r="M20" s="17"/>
      <c r="N20" s="17"/>
      <c r="O20" s="17"/>
    </row>
    <row r="21" spans="1:15" s="18" customFormat="1" ht="66" customHeight="1">
      <c r="A21" s="220" t="str">
        <f>Proposta!E17</f>
        <v>Eletrotécnico</v>
      </c>
      <c r="B21" s="478" t="str">
        <f>Proposta!D17</f>
        <v>Coordenadoria de Manutenção/SULOG</v>
      </c>
      <c r="C21" s="478"/>
      <c r="D21" s="478" t="s">
        <v>112</v>
      </c>
      <c r="E21" s="478"/>
      <c r="F21" s="479">
        <f>Proposta!I17</f>
        <v>1</v>
      </c>
      <c r="G21" s="479"/>
      <c r="H21" s="479" t="str">
        <f>Proposta!F17</f>
        <v>40h</v>
      </c>
      <c r="I21" s="479"/>
      <c r="J21" s="300" t="str">
        <f>Proposta!G17</f>
        <v>Segunda a sexta</v>
      </c>
      <c r="M21" s="19"/>
      <c r="N21" s="19"/>
      <c r="O21" s="19"/>
    </row>
    <row r="22" spans="1:15" ht="15.75" thickBot="1">
      <c r="A22" s="101"/>
      <c r="B22" s="101"/>
      <c r="C22" s="101"/>
      <c r="D22" s="101"/>
      <c r="E22" s="101"/>
      <c r="F22" s="101"/>
      <c r="G22" s="100"/>
      <c r="H22" s="100"/>
      <c r="M22" s="17"/>
      <c r="N22" s="17"/>
      <c r="O22" s="17"/>
    </row>
    <row r="23" spans="1:15" ht="15.75" thickBot="1">
      <c r="A23" s="480" t="s">
        <v>113</v>
      </c>
      <c r="B23" s="481"/>
      <c r="C23" s="481"/>
      <c r="D23" s="481"/>
      <c r="E23" s="481"/>
      <c r="F23" s="481"/>
      <c r="G23" s="481"/>
      <c r="H23" s="481"/>
      <c r="I23" s="481"/>
      <c r="J23" s="482"/>
      <c r="K23" s="16"/>
      <c r="L23" s="16"/>
      <c r="M23" s="17"/>
      <c r="N23" s="17"/>
      <c r="O23" s="17"/>
    </row>
    <row r="24" spans="1:15" ht="15.75" thickBot="1">
      <c r="A24" s="99"/>
      <c r="B24" s="99"/>
      <c r="C24" s="99"/>
      <c r="D24" s="99"/>
      <c r="E24" s="99"/>
      <c r="F24" s="99"/>
      <c r="G24" s="98"/>
      <c r="H24" s="98"/>
      <c r="I24" s="97"/>
      <c r="J24" s="97"/>
      <c r="M24" s="17"/>
      <c r="N24" s="17"/>
      <c r="O24" s="17"/>
    </row>
    <row r="25" spans="1:15" ht="15.75" thickBot="1">
      <c r="A25" s="483" t="s">
        <v>114</v>
      </c>
      <c r="B25" s="484"/>
      <c r="C25" s="484"/>
      <c r="D25" s="484"/>
      <c r="E25" s="484"/>
      <c r="F25" s="484"/>
      <c r="G25" s="484"/>
      <c r="H25" s="484"/>
      <c r="I25" s="484"/>
      <c r="J25" s="485"/>
      <c r="K25" s="16"/>
      <c r="L25" s="16"/>
      <c r="M25" s="17"/>
      <c r="N25" s="17"/>
      <c r="O25" s="17"/>
    </row>
    <row r="26" spans="1:15">
      <c r="A26" s="488" t="s">
        <v>115</v>
      </c>
      <c r="B26" s="489"/>
      <c r="C26" s="489"/>
      <c r="D26" s="489"/>
      <c r="E26" s="489"/>
      <c r="F26" s="489"/>
      <c r="G26" s="489"/>
      <c r="H26" s="489"/>
      <c r="I26" s="489"/>
      <c r="J26" s="490"/>
      <c r="K26" s="16"/>
      <c r="L26" s="16"/>
      <c r="M26" s="17"/>
    </row>
    <row r="27" spans="1:15">
      <c r="A27" s="491" t="s">
        <v>116</v>
      </c>
      <c r="B27" s="492"/>
      <c r="C27" s="492"/>
      <c r="D27" s="492"/>
      <c r="E27" s="492"/>
      <c r="F27" s="492"/>
      <c r="G27" s="492"/>
      <c r="H27" s="492"/>
      <c r="I27" s="493"/>
      <c r="J27" s="254" t="str">
        <f>Ref!C5</f>
        <v>Eletrotécnico</v>
      </c>
      <c r="M27" s="17"/>
      <c r="N27" s="17"/>
      <c r="O27" s="17"/>
    </row>
    <row r="28" spans="1:15">
      <c r="A28" s="246" t="s">
        <v>117</v>
      </c>
      <c r="B28" s="247"/>
      <c r="C28" s="247"/>
      <c r="D28" s="247"/>
      <c r="E28" s="247"/>
      <c r="F28" s="247"/>
      <c r="G28" s="247"/>
      <c r="H28" s="247"/>
      <c r="I28" s="248"/>
      <c r="J28" s="207" t="str">
        <f>Ref!E5</f>
        <v>3131-05</v>
      </c>
      <c r="M28" s="17"/>
      <c r="N28" s="17"/>
      <c r="O28" s="17"/>
    </row>
    <row r="29" spans="1:15">
      <c r="A29" s="491" t="s">
        <v>118</v>
      </c>
      <c r="B29" s="492"/>
      <c r="C29" s="492"/>
      <c r="D29" s="492"/>
      <c r="E29" s="492"/>
      <c r="F29" s="492"/>
      <c r="G29" s="492"/>
      <c r="H29" s="492"/>
      <c r="I29" s="493"/>
      <c r="J29" s="221">
        <f>Ref!D5</f>
        <v>3992.49</v>
      </c>
      <c r="K29" s="96"/>
      <c r="L29" s="96"/>
      <c r="M29" s="17"/>
      <c r="N29" s="17"/>
      <c r="O29" s="17"/>
    </row>
    <row r="30" spans="1:15" ht="19.5" customHeight="1">
      <c r="A30" s="491" t="s">
        <v>119</v>
      </c>
      <c r="B30" s="492"/>
      <c r="C30" s="492"/>
      <c r="D30" s="492"/>
      <c r="E30" s="492"/>
      <c r="F30" s="492"/>
      <c r="G30" s="492"/>
      <c r="H30" s="492"/>
      <c r="I30" s="493"/>
      <c r="J30" s="254" t="str">
        <f>J27</f>
        <v>Eletrotécnico</v>
      </c>
      <c r="M30" s="17"/>
      <c r="N30" s="17"/>
      <c r="O30" s="17"/>
    </row>
    <row r="31" spans="1:15">
      <c r="A31" s="491" t="s">
        <v>120</v>
      </c>
      <c r="B31" s="492"/>
      <c r="C31" s="492"/>
      <c r="D31" s="492"/>
      <c r="E31" s="492"/>
      <c r="F31" s="492"/>
      <c r="G31" s="492"/>
      <c r="H31" s="492"/>
      <c r="I31" s="493"/>
      <c r="J31" s="208">
        <f>Ref!H6</f>
        <v>45717</v>
      </c>
      <c r="K31" s="93"/>
      <c r="L31" s="93"/>
      <c r="M31" s="17"/>
      <c r="N31" s="17"/>
      <c r="O31" s="17"/>
    </row>
    <row r="32" spans="1:15">
      <c r="A32" s="2"/>
      <c r="B32" s="2"/>
      <c r="C32" s="2"/>
      <c r="D32" s="2"/>
      <c r="E32" s="2"/>
      <c r="F32" s="2"/>
      <c r="G32" s="2"/>
      <c r="H32" s="2"/>
      <c r="I32" s="2"/>
      <c r="J32" s="94"/>
      <c r="K32" s="93"/>
      <c r="L32" s="93"/>
      <c r="M32" s="17"/>
      <c r="N32" s="17"/>
      <c r="O32" s="17"/>
    </row>
    <row r="33" spans="1:15" s="3" customFormat="1" ht="12.75">
      <c r="A33" s="6" t="s">
        <v>121</v>
      </c>
      <c r="J33" s="5"/>
      <c r="K33" s="4"/>
      <c r="L33" s="4"/>
    </row>
    <row r="34" spans="1:15" s="3" customFormat="1" ht="13.5" customHeight="1">
      <c r="A34" s="3" t="s">
        <v>122</v>
      </c>
      <c r="J34" s="5"/>
      <c r="K34" s="4"/>
      <c r="L34" s="4"/>
    </row>
    <row r="35" spans="1:15">
      <c r="A35" s="2"/>
      <c r="B35" s="2"/>
      <c r="C35" s="2"/>
      <c r="D35" s="2"/>
      <c r="E35" s="2"/>
      <c r="F35" s="2"/>
      <c r="G35" s="2"/>
      <c r="H35" s="2"/>
      <c r="I35" s="2"/>
      <c r="J35" s="2"/>
      <c r="M35" s="17"/>
      <c r="N35" s="17"/>
      <c r="O35" s="17"/>
    </row>
    <row r="36" spans="1:15">
      <c r="A36" s="146" t="s">
        <v>123</v>
      </c>
      <c r="B36" s="147"/>
      <c r="C36" s="147"/>
      <c r="D36" s="147"/>
      <c r="E36" s="147"/>
      <c r="F36" s="147"/>
      <c r="G36" s="147"/>
      <c r="H36" s="147"/>
      <c r="I36" s="147"/>
      <c r="J36" s="148"/>
      <c r="K36" s="149" t="s">
        <v>124</v>
      </c>
      <c r="L36" s="149" t="s">
        <v>125</v>
      </c>
      <c r="M36" s="17"/>
    </row>
    <row r="37" spans="1:15">
      <c r="A37" s="51" t="s">
        <v>126</v>
      </c>
      <c r="B37" s="50"/>
      <c r="C37" s="50"/>
      <c r="D37" s="50"/>
      <c r="E37" s="50"/>
      <c r="F37" s="50"/>
      <c r="G37" s="50"/>
      <c r="H37" s="50"/>
      <c r="I37" s="50"/>
      <c r="J37" s="145" t="s">
        <v>127</v>
      </c>
      <c r="K37" s="120"/>
      <c r="L37" s="16"/>
      <c r="M37" s="17"/>
    </row>
    <row r="38" spans="1:15">
      <c r="A38" s="496" t="s">
        <v>128</v>
      </c>
      <c r="B38" s="496"/>
      <c r="C38" s="496"/>
      <c r="D38" s="496"/>
      <c r="E38" s="496"/>
      <c r="F38" s="496"/>
      <c r="G38" s="496"/>
      <c r="H38" s="496"/>
      <c r="I38" s="496"/>
      <c r="J38" s="249">
        <f>(J29/220)*200</f>
        <v>3629.5363636363631</v>
      </c>
      <c r="K38" s="127"/>
      <c r="L38" s="117"/>
      <c r="M38" s="17"/>
    </row>
    <row r="39" spans="1:15">
      <c r="A39" s="491" t="s">
        <v>129</v>
      </c>
      <c r="B39" s="492"/>
      <c r="C39" s="492"/>
      <c r="D39" s="492"/>
      <c r="E39" s="492"/>
      <c r="F39" s="492"/>
      <c r="G39" s="492"/>
      <c r="H39" s="492"/>
      <c r="I39" s="493"/>
      <c r="J39" s="322">
        <v>0</v>
      </c>
      <c r="K39" s="127"/>
      <c r="L39" s="117"/>
      <c r="M39" s="17"/>
    </row>
    <row r="40" spans="1:15">
      <c r="A40" s="496" t="s">
        <v>130</v>
      </c>
      <c r="B40" s="496"/>
      <c r="C40" s="496"/>
      <c r="D40" s="496"/>
      <c r="E40" s="496"/>
      <c r="F40" s="496"/>
      <c r="G40" s="496"/>
      <c r="H40" s="304" t="s">
        <v>131</v>
      </c>
      <c r="I40" s="307">
        <f>Proposta!H17</f>
        <v>0.3</v>
      </c>
      <c r="J40" s="305">
        <f>J38*I40</f>
        <v>1088.860909090909</v>
      </c>
      <c r="K40" s="128"/>
      <c r="L40" s="118"/>
      <c r="M40" s="17"/>
    </row>
    <row r="41" spans="1:15">
      <c r="A41" s="496" t="s">
        <v>132</v>
      </c>
      <c r="B41" s="496"/>
      <c r="C41" s="496"/>
      <c r="D41" s="496"/>
      <c r="E41" s="496"/>
      <c r="F41" s="496"/>
      <c r="G41" s="496"/>
      <c r="H41" s="304" t="s">
        <v>133</v>
      </c>
      <c r="I41" s="298"/>
      <c r="J41" s="302">
        <f>((J38)/220)*I41*H73*20%</f>
        <v>0</v>
      </c>
      <c r="K41" s="128"/>
      <c r="L41" s="118"/>
      <c r="M41" s="17"/>
    </row>
    <row r="42" spans="1:15">
      <c r="A42" s="491" t="s">
        <v>134</v>
      </c>
      <c r="B42" s="492"/>
      <c r="C42" s="492"/>
      <c r="D42" s="492"/>
      <c r="E42" s="492"/>
      <c r="F42" s="492"/>
      <c r="G42" s="493"/>
      <c r="H42" s="304" t="s">
        <v>135</v>
      </c>
      <c r="I42" s="308"/>
      <c r="J42" s="302">
        <f>(((J38)/220)*I42*22*1.2)*1.5</f>
        <v>0</v>
      </c>
      <c r="K42" s="128"/>
      <c r="L42" s="118"/>
      <c r="M42" s="17"/>
    </row>
    <row r="43" spans="1:15">
      <c r="A43" s="496" t="s">
        <v>136</v>
      </c>
      <c r="B43" s="496"/>
      <c r="C43" s="496"/>
      <c r="D43" s="496"/>
      <c r="E43" s="496"/>
      <c r="F43" s="496"/>
      <c r="G43" s="496"/>
      <c r="H43" s="496"/>
      <c r="I43" s="496"/>
      <c r="J43" s="302">
        <v>0</v>
      </c>
      <c r="K43" s="128"/>
      <c r="L43" s="118"/>
      <c r="M43" s="17"/>
    </row>
    <row r="44" spans="1:15">
      <c r="A44" s="51" t="s">
        <v>137</v>
      </c>
      <c r="B44" s="50"/>
      <c r="C44" s="50"/>
      <c r="D44" s="50"/>
      <c r="E44" s="50"/>
      <c r="F44" s="50"/>
      <c r="G44" s="50"/>
      <c r="H44" s="50"/>
      <c r="I44" s="50"/>
      <c r="J44" s="166">
        <f>SUM(J38:J43)</f>
        <v>4718.3972727272721</v>
      </c>
      <c r="K44" s="139"/>
      <c r="L44" s="90"/>
      <c r="M44" s="17"/>
    </row>
    <row r="45" spans="1:15">
      <c r="A45" s="34"/>
      <c r="B45" s="92"/>
      <c r="C45" s="92"/>
      <c r="D45" s="92"/>
      <c r="E45" s="92"/>
      <c r="F45" s="92"/>
      <c r="G45" s="92"/>
      <c r="H45" s="92"/>
      <c r="I45" s="92"/>
      <c r="J45" s="140"/>
      <c r="K45" s="90"/>
      <c r="L45" s="90"/>
      <c r="M45" s="17"/>
    </row>
    <row r="46" spans="1:15" s="3" customFormat="1" ht="12.75">
      <c r="A46" s="6" t="s">
        <v>138</v>
      </c>
      <c r="J46" s="5"/>
      <c r="K46" s="4"/>
      <c r="L46" s="4"/>
    </row>
    <row r="47" spans="1:15">
      <c r="A47" s="91"/>
      <c r="B47" s="82"/>
      <c r="C47" s="82"/>
      <c r="D47" s="82"/>
      <c r="E47" s="82"/>
      <c r="F47" s="82"/>
      <c r="G47" s="82"/>
      <c r="H47" s="82"/>
      <c r="I47" s="82"/>
      <c r="J47" s="141"/>
      <c r="K47" s="90"/>
      <c r="L47" s="90"/>
      <c r="M47" s="17"/>
    </row>
    <row r="48" spans="1:15">
      <c r="A48" s="150" t="s">
        <v>139</v>
      </c>
      <c r="B48" s="151"/>
      <c r="C48" s="151"/>
      <c r="D48" s="151"/>
      <c r="E48" s="151"/>
      <c r="F48" s="151"/>
      <c r="G48" s="151"/>
      <c r="H48" s="151"/>
      <c r="I48" s="151"/>
      <c r="J48" s="152"/>
      <c r="K48" s="149" t="s">
        <v>124</v>
      </c>
      <c r="L48" s="149" t="s">
        <v>125</v>
      </c>
      <c r="M48" s="17"/>
    </row>
    <row r="49" spans="1:15">
      <c r="A49" s="51" t="s">
        <v>140</v>
      </c>
      <c r="B49" s="74"/>
      <c r="C49" s="74"/>
      <c r="D49" s="74"/>
      <c r="E49" s="74"/>
      <c r="F49" s="74"/>
      <c r="G49" s="74"/>
      <c r="H49" s="74"/>
      <c r="I49" s="167" t="s">
        <v>141</v>
      </c>
      <c r="J49" s="145" t="s">
        <v>127</v>
      </c>
      <c r="K49" s="120"/>
      <c r="L49" s="16"/>
      <c r="M49" s="17"/>
    </row>
    <row r="50" spans="1:15">
      <c r="A50" s="496" t="s">
        <v>142</v>
      </c>
      <c r="B50" s="496"/>
      <c r="C50" s="496"/>
      <c r="D50" s="496"/>
      <c r="E50" s="496"/>
      <c r="F50" s="496"/>
      <c r="G50" s="496"/>
      <c r="H50" s="496"/>
      <c r="I50" s="315">
        <v>8.3299999999999999E-2</v>
      </c>
      <c r="J50" s="249">
        <f>J44*I50</f>
        <v>393.04249281818176</v>
      </c>
      <c r="K50" s="127"/>
      <c r="L50" s="117"/>
      <c r="M50" s="17"/>
    </row>
    <row r="51" spans="1:15">
      <c r="A51" s="496" t="s">
        <v>143</v>
      </c>
      <c r="B51" s="496"/>
      <c r="C51" s="496"/>
      <c r="D51" s="496"/>
      <c r="E51" s="496"/>
      <c r="F51" s="496"/>
      <c r="G51" s="496"/>
      <c r="H51" s="496"/>
      <c r="I51" s="315">
        <v>0.1111</v>
      </c>
      <c r="J51" s="249">
        <f>J44*I51</f>
        <v>524.21393699999999</v>
      </c>
      <c r="K51" s="137"/>
      <c r="L51" s="117"/>
      <c r="M51" s="17"/>
    </row>
    <row r="52" spans="1:15">
      <c r="A52" s="51" t="s">
        <v>144</v>
      </c>
      <c r="B52" s="50"/>
      <c r="C52" s="50"/>
      <c r="D52" s="50"/>
      <c r="E52" s="50"/>
      <c r="F52" s="50"/>
      <c r="G52" s="50"/>
      <c r="H52" s="50"/>
      <c r="I52" s="58"/>
      <c r="J52" s="166">
        <f>SUM(J50:J51)</f>
        <v>917.25642981818169</v>
      </c>
      <c r="K52" s="135"/>
      <c r="L52" s="7"/>
      <c r="M52" s="17"/>
    </row>
    <row r="53" spans="1:15" ht="30" customHeight="1">
      <c r="A53" s="494" t="s">
        <v>145</v>
      </c>
      <c r="B53" s="495"/>
      <c r="C53" s="495"/>
      <c r="D53" s="495"/>
      <c r="E53" s="495"/>
      <c r="F53" s="495"/>
      <c r="G53" s="495"/>
      <c r="H53" s="495"/>
      <c r="I53" s="495"/>
      <c r="J53" s="495"/>
      <c r="K53" s="136"/>
      <c r="L53" s="29"/>
      <c r="M53" s="17"/>
      <c r="N53" s="17"/>
      <c r="O53" s="17"/>
    </row>
    <row r="54" spans="1:15" s="3" customFormat="1" ht="12.75" customHeight="1">
      <c r="A54" s="502" t="s">
        <v>146</v>
      </c>
      <c r="B54" s="502"/>
      <c r="C54" s="502"/>
      <c r="D54" s="502"/>
      <c r="E54" s="502"/>
      <c r="F54" s="502"/>
      <c r="G54" s="502"/>
      <c r="H54" s="502"/>
      <c r="I54" s="502"/>
      <c r="J54" s="502"/>
      <c r="K54" s="503"/>
      <c r="L54" s="4"/>
    </row>
    <row r="55" spans="1:15" s="3" customFormat="1" ht="36.75" customHeight="1">
      <c r="A55" s="504" t="s">
        <v>147</v>
      </c>
      <c r="B55" s="504"/>
      <c r="C55" s="504"/>
      <c r="D55" s="504"/>
      <c r="E55" s="504"/>
      <c r="F55" s="504"/>
      <c r="G55" s="504"/>
      <c r="H55" s="504"/>
      <c r="I55" s="504"/>
      <c r="J55" s="504"/>
      <c r="K55" s="132"/>
      <c r="L55" s="4"/>
    </row>
    <row r="56" spans="1:15" s="3" customFormat="1" ht="13.5" customHeight="1">
      <c r="J56" s="5"/>
      <c r="K56" s="132"/>
      <c r="L56" s="4"/>
    </row>
    <row r="57" spans="1:15">
      <c r="A57" s="51" t="s">
        <v>148</v>
      </c>
      <c r="B57" s="74"/>
      <c r="C57" s="74"/>
      <c r="D57" s="74"/>
      <c r="E57" s="74"/>
      <c r="F57" s="74"/>
      <c r="G57" s="74"/>
      <c r="H57" s="74"/>
      <c r="I57" s="168" t="s">
        <v>141</v>
      </c>
      <c r="J57" s="169" t="s">
        <v>127</v>
      </c>
      <c r="K57" s="134"/>
      <c r="L57" s="16"/>
      <c r="M57" s="17"/>
    </row>
    <row r="58" spans="1:15">
      <c r="A58" s="496" t="s">
        <v>149</v>
      </c>
      <c r="B58" s="496"/>
      <c r="C58" s="496"/>
      <c r="D58" s="496"/>
      <c r="E58" s="496"/>
      <c r="F58" s="496"/>
      <c r="G58" s="496"/>
      <c r="H58" s="496"/>
      <c r="I58" s="309">
        <v>0.2</v>
      </c>
      <c r="J58" s="302">
        <f t="shared" ref="J58:J65" si="0">$J$44*I58</f>
        <v>943.67945454545452</v>
      </c>
      <c r="K58" s="127"/>
      <c r="L58" s="117"/>
      <c r="M58" s="17"/>
    </row>
    <row r="59" spans="1:15">
      <c r="A59" s="496" t="s">
        <v>150</v>
      </c>
      <c r="B59" s="496"/>
      <c r="C59" s="496"/>
      <c r="D59" s="496"/>
      <c r="E59" s="496"/>
      <c r="F59" s="496"/>
      <c r="G59" s="496"/>
      <c r="H59" s="496"/>
      <c r="I59" s="309">
        <v>2.5000000000000001E-2</v>
      </c>
      <c r="J59" s="302">
        <f t="shared" si="0"/>
        <v>117.95993181818181</v>
      </c>
      <c r="K59" s="128"/>
      <c r="L59" s="118"/>
      <c r="M59" s="17"/>
    </row>
    <row r="60" spans="1:15">
      <c r="A60" s="496" t="s">
        <v>151</v>
      </c>
      <c r="B60" s="496"/>
      <c r="C60" s="496"/>
      <c r="D60" s="496"/>
      <c r="E60" s="496"/>
      <c r="F60" s="496"/>
      <c r="G60" s="496"/>
      <c r="H60" s="496"/>
      <c r="I60" s="310"/>
      <c r="J60" s="302">
        <f t="shared" si="0"/>
        <v>0</v>
      </c>
      <c r="K60" s="128"/>
      <c r="L60" s="118" t="s">
        <v>152</v>
      </c>
      <c r="M60" s="17"/>
    </row>
    <row r="61" spans="1:15">
      <c r="A61" s="496" t="s">
        <v>153</v>
      </c>
      <c r="B61" s="496"/>
      <c r="C61" s="496"/>
      <c r="D61" s="496"/>
      <c r="E61" s="496"/>
      <c r="F61" s="496"/>
      <c r="G61" s="496"/>
      <c r="H61" s="496"/>
      <c r="I61" s="309">
        <v>1.4999999999999999E-2</v>
      </c>
      <c r="J61" s="302">
        <f t="shared" si="0"/>
        <v>70.775959090909083</v>
      </c>
      <c r="K61" s="128"/>
      <c r="L61" s="118"/>
      <c r="M61" s="17"/>
    </row>
    <row r="62" spans="1:15">
      <c r="A62" s="496" t="s">
        <v>154</v>
      </c>
      <c r="B62" s="496"/>
      <c r="C62" s="496"/>
      <c r="D62" s="496"/>
      <c r="E62" s="496"/>
      <c r="F62" s="496"/>
      <c r="G62" s="496"/>
      <c r="H62" s="496"/>
      <c r="I62" s="309">
        <v>0.01</v>
      </c>
      <c r="J62" s="302">
        <f t="shared" si="0"/>
        <v>47.183972727272725</v>
      </c>
      <c r="K62" s="138"/>
      <c r="L62" s="118"/>
      <c r="M62" s="17"/>
    </row>
    <row r="63" spans="1:15">
      <c r="A63" s="496" t="s">
        <v>155</v>
      </c>
      <c r="B63" s="496"/>
      <c r="C63" s="496"/>
      <c r="D63" s="496"/>
      <c r="E63" s="496"/>
      <c r="F63" s="496"/>
      <c r="G63" s="496"/>
      <c r="H63" s="496"/>
      <c r="I63" s="309">
        <v>6.0000000000000001E-3</v>
      </c>
      <c r="J63" s="302">
        <f t="shared" si="0"/>
        <v>28.310383636363632</v>
      </c>
      <c r="K63" s="128"/>
      <c r="L63" s="118"/>
      <c r="M63" s="17"/>
    </row>
    <row r="64" spans="1:15">
      <c r="A64" s="496" t="s">
        <v>156</v>
      </c>
      <c r="B64" s="496"/>
      <c r="C64" s="496"/>
      <c r="D64" s="496"/>
      <c r="E64" s="496"/>
      <c r="F64" s="496"/>
      <c r="G64" s="496"/>
      <c r="H64" s="496"/>
      <c r="I64" s="309">
        <v>2E-3</v>
      </c>
      <c r="J64" s="302">
        <f t="shared" si="0"/>
        <v>9.4367945454545445</v>
      </c>
      <c r="K64" s="128"/>
      <c r="L64" s="118"/>
      <c r="M64" s="17"/>
    </row>
    <row r="65" spans="1:13">
      <c r="A65" s="496" t="s">
        <v>157</v>
      </c>
      <c r="B65" s="496"/>
      <c r="C65" s="496"/>
      <c r="D65" s="496"/>
      <c r="E65" s="496"/>
      <c r="F65" s="496"/>
      <c r="G65" s="496"/>
      <c r="H65" s="496"/>
      <c r="I65" s="309">
        <v>0.08</v>
      </c>
      <c r="J65" s="302">
        <f t="shared" si="0"/>
        <v>377.4717818181818</v>
      </c>
      <c r="K65" s="128"/>
      <c r="L65" s="118"/>
      <c r="M65" s="17"/>
    </row>
    <row r="66" spans="1:13">
      <c r="A66" s="51" t="s">
        <v>144</v>
      </c>
      <c r="B66" s="74"/>
      <c r="C66" s="74"/>
      <c r="D66" s="74"/>
      <c r="E66" s="74"/>
      <c r="F66" s="74"/>
      <c r="G66" s="74"/>
      <c r="H66" s="74"/>
      <c r="I66" s="170">
        <f>SUM(I58:I65)</f>
        <v>0.33800000000000002</v>
      </c>
      <c r="J66" s="171">
        <f>SUM(J58:J65)</f>
        <v>1594.8182781818182</v>
      </c>
      <c r="K66" s="135"/>
      <c r="L66" s="7"/>
      <c r="M66" s="17"/>
    </row>
    <row r="67" spans="1:13">
      <c r="A67" s="48"/>
      <c r="B67" s="47"/>
      <c r="C67" s="47"/>
      <c r="D67" s="47"/>
      <c r="E67" s="47"/>
      <c r="F67" s="47"/>
      <c r="G67" s="77"/>
      <c r="I67" s="55"/>
      <c r="J67" s="142"/>
      <c r="K67" s="135"/>
      <c r="L67" s="7"/>
      <c r="M67" s="17"/>
    </row>
    <row r="68" spans="1:13" s="3" customFormat="1" ht="12.75">
      <c r="A68" s="6" t="s">
        <v>158</v>
      </c>
      <c r="J68" s="5"/>
      <c r="K68" s="132"/>
      <c r="L68" s="4"/>
    </row>
    <row r="69" spans="1:13" s="3" customFormat="1" ht="13.5" customHeight="1">
      <c r="A69" s="3" t="s">
        <v>159</v>
      </c>
      <c r="J69" s="5"/>
      <c r="K69" s="132"/>
      <c r="L69" s="4"/>
    </row>
    <row r="70" spans="1:13">
      <c r="A70" s="3" t="s">
        <v>160</v>
      </c>
      <c r="G70" s="77"/>
      <c r="I70" s="71"/>
      <c r="J70" s="89"/>
      <c r="K70" s="135"/>
      <c r="L70" s="7"/>
      <c r="M70" s="17"/>
    </row>
    <row r="71" spans="1:13">
      <c r="A71" s="34"/>
      <c r="G71" s="77"/>
      <c r="I71" s="71"/>
      <c r="J71" s="89"/>
      <c r="K71" s="135"/>
      <c r="L71" s="7"/>
      <c r="M71" s="17"/>
    </row>
    <row r="72" spans="1:13">
      <c r="A72" s="51" t="s">
        <v>161</v>
      </c>
      <c r="B72" s="74"/>
      <c r="C72" s="74"/>
      <c r="D72" s="74"/>
      <c r="E72" s="74"/>
      <c r="F72" s="74"/>
      <c r="G72" s="74"/>
      <c r="H72" s="145" t="s">
        <v>162</v>
      </c>
      <c r="I72" s="145" t="s">
        <v>163</v>
      </c>
      <c r="J72" s="145" t="s">
        <v>127</v>
      </c>
      <c r="K72" s="134"/>
      <c r="L72" s="16"/>
      <c r="M72" s="17"/>
    </row>
    <row r="73" spans="1:13">
      <c r="A73" s="496" t="s">
        <v>164</v>
      </c>
      <c r="B73" s="496"/>
      <c r="C73" s="496"/>
      <c r="D73" s="496"/>
      <c r="E73" s="496"/>
      <c r="F73" s="496"/>
      <c r="G73" s="496"/>
      <c r="H73" s="258">
        <f>(((365/7)*5)-9)/12</f>
        <v>20.976190476190478</v>
      </c>
      <c r="I73" s="325">
        <f>Ref!D21</f>
        <v>6</v>
      </c>
      <c r="J73" s="249">
        <f>IF(I73*H73*2-(J38*6%)&lt;0,0,I73*H73*2-(J38*6%))</f>
        <v>33.94210389610393</v>
      </c>
      <c r="K73" s="127"/>
      <c r="L73" s="117"/>
      <c r="M73" s="17"/>
    </row>
    <row r="74" spans="1:13">
      <c r="A74" s="496" t="s">
        <v>165</v>
      </c>
      <c r="B74" s="496"/>
      <c r="C74" s="496"/>
      <c r="D74" s="496"/>
      <c r="E74" s="496"/>
      <c r="F74" s="496"/>
      <c r="G74" s="496"/>
      <c r="H74" s="95"/>
      <c r="I74" s="324">
        <f>Ref!D12</f>
        <v>36.590000000000003</v>
      </c>
      <c r="J74" s="250">
        <f>(I74*H73)*0.8</f>
        <v>614.01504761904778</v>
      </c>
      <c r="K74" s="128"/>
      <c r="L74" s="118"/>
      <c r="M74" s="17"/>
    </row>
    <row r="75" spans="1:13">
      <c r="A75" s="496" t="s">
        <v>166</v>
      </c>
      <c r="B75" s="496"/>
      <c r="C75" s="496"/>
      <c r="D75" s="496"/>
      <c r="E75" s="496"/>
      <c r="F75" s="496"/>
      <c r="G75" s="496"/>
      <c r="H75" s="186"/>
      <c r="I75" s="355">
        <f>Ref!D14</f>
        <v>67.083333333333329</v>
      </c>
      <c r="J75" s="250">
        <f>I75*0.8</f>
        <v>53.666666666666664</v>
      </c>
      <c r="K75" s="128"/>
      <c r="L75" s="118"/>
      <c r="M75" s="17"/>
    </row>
    <row r="76" spans="1:13">
      <c r="A76" s="496" t="s">
        <v>167</v>
      </c>
      <c r="B76" s="496"/>
      <c r="C76" s="496"/>
      <c r="D76" s="496"/>
      <c r="E76" s="496"/>
      <c r="F76" s="496"/>
      <c r="G76" s="496"/>
      <c r="H76" s="256"/>
      <c r="I76" s="187">
        <f>Ref!D15</f>
        <v>87.5</v>
      </c>
      <c r="J76" s="250">
        <f>I76</f>
        <v>87.5</v>
      </c>
      <c r="K76" s="118"/>
      <c r="L76" s="118"/>
      <c r="M76" s="17"/>
    </row>
    <row r="77" spans="1:13">
      <c r="A77" s="496" t="s">
        <v>168</v>
      </c>
      <c r="B77" s="496"/>
      <c r="C77" s="496"/>
      <c r="D77" s="496"/>
      <c r="E77" s="496"/>
      <c r="F77" s="496"/>
      <c r="G77" s="496"/>
      <c r="H77" s="186"/>
      <c r="I77" s="186"/>
      <c r="J77" s="250"/>
      <c r="K77" s="128"/>
      <c r="L77" s="118"/>
      <c r="M77" s="17"/>
    </row>
    <row r="78" spans="1:13">
      <c r="A78" s="51" t="s">
        <v>144</v>
      </c>
      <c r="B78" s="50"/>
      <c r="C78" s="50"/>
      <c r="D78" s="50"/>
      <c r="E78" s="50"/>
      <c r="F78" s="50"/>
      <c r="G78" s="50"/>
      <c r="H78" s="50"/>
      <c r="I78" s="58"/>
      <c r="J78" s="166">
        <f>SUM(J73:J77)</f>
        <v>789.12381818181836</v>
      </c>
      <c r="K78" s="135"/>
      <c r="L78" s="7"/>
      <c r="M78" s="17"/>
    </row>
    <row r="79" spans="1:13">
      <c r="A79" s="34"/>
      <c r="B79" s="34"/>
      <c r="C79" s="34"/>
      <c r="D79" s="34"/>
      <c r="E79" s="34"/>
      <c r="F79" s="34"/>
      <c r="G79" s="34"/>
      <c r="H79" s="34"/>
      <c r="I79" s="88"/>
      <c r="J79" s="32"/>
      <c r="K79" s="135"/>
      <c r="L79" s="7"/>
      <c r="M79" s="17"/>
    </row>
    <row r="80" spans="1:13" s="3" customFormat="1" ht="12.75">
      <c r="A80" s="6" t="s">
        <v>169</v>
      </c>
      <c r="J80" s="5"/>
      <c r="K80" s="132"/>
      <c r="L80" s="4"/>
    </row>
    <row r="81" spans="1:13" s="3" customFormat="1" ht="13.5" customHeight="1">
      <c r="A81" s="3" t="s">
        <v>170</v>
      </c>
      <c r="J81" s="5"/>
      <c r="K81" s="132"/>
      <c r="L81" s="4"/>
    </row>
    <row r="82" spans="1:13" s="3" customFormat="1" ht="13.5" customHeight="1">
      <c r="J82" s="5"/>
      <c r="K82" s="132"/>
      <c r="L82" s="4"/>
    </row>
    <row r="83" spans="1:13">
      <c r="A83" s="51" t="s">
        <v>171</v>
      </c>
      <c r="B83" s="74"/>
      <c r="C83" s="74"/>
      <c r="D83" s="74"/>
      <c r="E83" s="74"/>
      <c r="F83" s="74"/>
      <c r="G83" s="172"/>
      <c r="H83" s="74"/>
      <c r="I83" s="173" t="s">
        <v>172</v>
      </c>
      <c r="J83" s="145" t="s">
        <v>127</v>
      </c>
      <c r="K83" s="134"/>
      <c r="L83" s="16"/>
      <c r="M83" s="17"/>
    </row>
    <row r="84" spans="1:13">
      <c r="A84" s="496" t="s">
        <v>173</v>
      </c>
      <c r="B84" s="496"/>
      <c r="C84" s="496"/>
      <c r="D84" s="496"/>
      <c r="E84" s="496"/>
      <c r="F84" s="496"/>
      <c r="G84" s="496"/>
      <c r="H84" s="496"/>
      <c r="I84" s="255"/>
      <c r="J84" s="253">
        <f>(J44/220)*I84*1.5</f>
        <v>0</v>
      </c>
      <c r="K84" s="127" t="s">
        <v>174</v>
      </c>
      <c r="L84" s="117"/>
      <c r="M84" s="17"/>
    </row>
    <row r="85" spans="1:13">
      <c r="A85" s="51" t="s">
        <v>144</v>
      </c>
      <c r="B85" s="50"/>
      <c r="C85" s="50"/>
      <c r="D85" s="50"/>
      <c r="E85" s="50"/>
      <c r="F85" s="50"/>
      <c r="G85" s="174"/>
      <c r="H85" s="50"/>
      <c r="I85" s="175"/>
      <c r="J85" s="176">
        <f>J84</f>
        <v>0</v>
      </c>
      <c r="K85" s="135"/>
      <c r="L85" s="7"/>
      <c r="M85" s="17"/>
    </row>
    <row r="86" spans="1:13" ht="15.75" thickBot="1">
      <c r="A86" s="82"/>
      <c r="B86" s="82"/>
      <c r="C86" s="82"/>
      <c r="D86" s="82"/>
      <c r="E86" s="82"/>
      <c r="F86" s="82"/>
      <c r="G86" s="87"/>
      <c r="H86" s="82"/>
      <c r="I86" s="86"/>
      <c r="J86" s="85"/>
      <c r="K86" s="7"/>
      <c r="L86" s="7"/>
      <c r="M86" s="17"/>
    </row>
    <row r="87" spans="1:13">
      <c r="A87" s="69" t="s">
        <v>175</v>
      </c>
      <c r="B87" s="68"/>
      <c r="C87" s="68"/>
      <c r="D87" s="68"/>
      <c r="E87" s="68"/>
      <c r="F87" s="68"/>
      <c r="G87" s="68"/>
      <c r="H87" s="68"/>
      <c r="I87" s="67"/>
      <c r="J87" s="66" t="s">
        <v>127</v>
      </c>
      <c r="K87" s="16"/>
      <c r="L87" s="16"/>
      <c r="M87" s="17"/>
    </row>
    <row r="88" spans="1:13">
      <c r="A88" s="474" t="s">
        <v>140</v>
      </c>
      <c r="B88" s="474"/>
      <c r="C88" s="474"/>
      <c r="D88" s="474"/>
      <c r="E88" s="474"/>
      <c r="F88" s="474"/>
      <c r="G88" s="474"/>
      <c r="H88" s="474"/>
      <c r="I88" s="474"/>
      <c r="J88" s="311">
        <f>J52</f>
        <v>917.25642981818169</v>
      </c>
      <c r="K88" s="39"/>
      <c r="L88" s="39"/>
      <c r="M88" s="17"/>
    </row>
    <row r="89" spans="1:13">
      <c r="A89" s="474" t="s">
        <v>176</v>
      </c>
      <c r="B89" s="474"/>
      <c r="C89" s="474"/>
      <c r="D89" s="474"/>
      <c r="E89" s="474"/>
      <c r="F89" s="474"/>
      <c r="G89" s="474"/>
      <c r="H89" s="474"/>
      <c r="I89" s="474"/>
      <c r="J89" s="311">
        <f>J88*I66</f>
        <v>310.03267327854542</v>
      </c>
      <c r="K89" s="39"/>
      <c r="L89" s="39"/>
      <c r="M89" s="17"/>
    </row>
    <row r="90" spans="1:13">
      <c r="A90" s="474" t="s">
        <v>148</v>
      </c>
      <c r="B90" s="474"/>
      <c r="C90" s="474"/>
      <c r="D90" s="474"/>
      <c r="E90" s="474"/>
      <c r="F90" s="474"/>
      <c r="G90" s="474"/>
      <c r="H90" s="474"/>
      <c r="I90" s="474"/>
      <c r="J90" s="312">
        <f>J66</f>
        <v>1594.8182781818182</v>
      </c>
      <c r="K90" s="39"/>
      <c r="L90" s="39"/>
      <c r="M90" s="17"/>
    </row>
    <row r="91" spans="1:13">
      <c r="A91" s="474" t="s">
        <v>161</v>
      </c>
      <c r="B91" s="474"/>
      <c r="C91" s="474"/>
      <c r="D91" s="474"/>
      <c r="E91" s="474"/>
      <c r="F91" s="474"/>
      <c r="G91" s="474"/>
      <c r="H91" s="474"/>
      <c r="I91" s="474"/>
      <c r="J91" s="312">
        <f>J78</f>
        <v>789.12381818181836</v>
      </c>
      <c r="K91" s="39"/>
      <c r="L91" s="39"/>
      <c r="M91" s="17"/>
    </row>
    <row r="92" spans="1:13">
      <c r="A92" s="474" t="s">
        <v>171</v>
      </c>
      <c r="B92" s="474"/>
      <c r="C92" s="474"/>
      <c r="D92" s="474"/>
      <c r="E92" s="474"/>
      <c r="F92" s="474"/>
      <c r="G92" s="474"/>
      <c r="H92" s="474"/>
      <c r="I92" s="474"/>
      <c r="J92" s="311">
        <f>J85</f>
        <v>0</v>
      </c>
      <c r="K92" s="39"/>
      <c r="L92" s="39"/>
      <c r="M92" s="17"/>
    </row>
    <row r="93" spans="1:13" ht="15.75" thickBot="1">
      <c r="A93" s="65" t="s">
        <v>144</v>
      </c>
      <c r="B93" s="84"/>
      <c r="C93" s="84"/>
      <c r="D93" s="84"/>
      <c r="E93" s="84"/>
      <c r="F93" s="84"/>
      <c r="G93" s="84"/>
      <c r="H93" s="84"/>
      <c r="I93" s="83"/>
      <c r="J93" s="61">
        <f>SUM(J88:J92)</f>
        <v>3611.2311994603638</v>
      </c>
      <c r="K93" s="7"/>
      <c r="L93" s="7"/>
      <c r="M93" s="17"/>
    </row>
    <row r="94" spans="1:13">
      <c r="A94" s="82"/>
      <c r="B94" s="82"/>
      <c r="C94" s="82"/>
      <c r="D94" s="82"/>
      <c r="E94" s="82"/>
      <c r="F94" s="82"/>
      <c r="G94" s="82"/>
      <c r="H94" s="82"/>
      <c r="I94" s="81"/>
      <c r="J94" s="80"/>
      <c r="K94" s="7"/>
      <c r="L94" s="7"/>
      <c r="M94" s="17"/>
    </row>
    <row r="95" spans="1:13">
      <c r="A95" s="153" t="s">
        <v>177</v>
      </c>
      <c r="B95" s="154"/>
      <c r="C95" s="154"/>
      <c r="D95" s="154"/>
      <c r="E95" s="154"/>
      <c r="F95" s="154"/>
      <c r="G95" s="155"/>
      <c r="H95" s="154"/>
      <c r="I95" s="156"/>
      <c r="J95" s="157"/>
      <c r="K95" s="149" t="s">
        <v>124</v>
      </c>
      <c r="L95" s="149" t="s">
        <v>125</v>
      </c>
      <c r="M95" s="17"/>
    </row>
    <row r="96" spans="1:13">
      <c r="A96" s="51" t="s">
        <v>178</v>
      </c>
      <c r="B96" s="74"/>
      <c r="C96" s="74"/>
      <c r="D96" s="74"/>
      <c r="E96" s="74"/>
      <c r="F96" s="74"/>
      <c r="G96" s="172"/>
      <c r="H96" s="74"/>
      <c r="I96" s="173" t="s">
        <v>179</v>
      </c>
      <c r="J96" s="145" t="s">
        <v>127</v>
      </c>
      <c r="K96" s="120"/>
      <c r="L96" s="16"/>
      <c r="M96" s="17"/>
    </row>
    <row r="97" spans="1:13">
      <c r="A97" s="496" t="s">
        <v>180</v>
      </c>
      <c r="B97" s="496"/>
      <c r="C97" s="496"/>
      <c r="D97" s="496"/>
      <c r="E97" s="496"/>
      <c r="F97" s="496"/>
      <c r="G97" s="496"/>
      <c r="H97" s="496"/>
      <c r="I97" s="310"/>
      <c r="J97" s="313">
        <f>J44*I97</f>
        <v>0</v>
      </c>
      <c r="K97" s="127"/>
      <c r="L97" s="118"/>
      <c r="M97" s="17"/>
    </row>
    <row r="98" spans="1:13">
      <c r="A98" s="532" t="s">
        <v>181</v>
      </c>
      <c r="B98" s="532"/>
      <c r="C98" s="532"/>
      <c r="D98" s="532"/>
      <c r="E98" s="532"/>
      <c r="F98" s="532"/>
      <c r="G98" s="532"/>
      <c r="H98" s="532"/>
      <c r="I98" s="314">
        <f>I97*8%</f>
        <v>0</v>
      </c>
      <c r="J98" s="313">
        <f>J97*8%</f>
        <v>0</v>
      </c>
      <c r="K98" s="128"/>
      <c r="L98" s="118"/>
      <c r="M98" s="17"/>
    </row>
    <row r="99" spans="1:13">
      <c r="A99" s="496" t="s">
        <v>182</v>
      </c>
      <c r="B99" s="496"/>
      <c r="C99" s="496"/>
      <c r="D99" s="496"/>
      <c r="E99" s="496"/>
      <c r="F99" s="496"/>
      <c r="G99" s="496"/>
      <c r="H99" s="496"/>
      <c r="I99" s="309">
        <v>0.02</v>
      </c>
      <c r="J99" s="313">
        <f>J44*I99</f>
        <v>94.367945454545449</v>
      </c>
      <c r="K99" s="128"/>
      <c r="L99" s="118" t="s">
        <v>183</v>
      </c>
      <c r="M99" s="17"/>
    </row>
    <row r="100" spans="1:13">
      <c r="A100" s="496" t="s">
        <v>184</v>
      </c>
      <c r="B100" s="496"/>
      <c r="C100" s="496"/>
      <c r="D100" s="496"/>
      <c r="E100" s="496"/>
      <c r="F100" s="496"/>
      <c r="G100" s="496"/>
      <c r="H100" s="496"/>
      <c r="I100" s="310"/>
      <c r="J100" s="313">
        <f>J44*I100</f>
        <v>0</v>
      </c>
      <c r="K100" s="128"/>
      <c r="L100" s="189"/>
      <c r="M100" s="17"/>
    </row>
    <row r="101" spans="1:13">
      <c r="A101" s="496" t="s">
        <v>185</v>
      </c>
      <c r="B101" s="496"/>
      <c r="C101" s="496"/>
      <c r="D101" s="496"/>
      <c r="E101" s="496"/>
      <c r="F101" s="496"/>
      <c r="G101" s="496"/>
      <c r="H101" s="496"/>
      <c r="I101" s="309"/>
      <c r="J101" s="313">
        <f>J100*I66</f>
        <v>0</v>
      </c>
      <c r="K101" s="128"/>
      <c r="L101" s="118"/>
      <c r="M101" s="17"/>
    </row>
    <row r="102" spans="1:13">
      <c r="A102" s="496" t="s">
        <v>186</v>
      </c>
      <c r="B102" s="496"/>
      <c r="C102" s="496"/>
      <c r="D102" s="496"/>
      <c r="E102" s="496"/>
      <c r="F102" s="496"/>
      <c r="G102" s="496"/>
      <c r="H102" s="496"/>
      <c r="I102" s="315">
        <v>0.02</v>
      </c>
      <c r="J102" s="313">
        <f>J44*I102</f>
        <v>94.367945454545449</v>
      </c>
      <c r="K102" s="128"/>
      <c r="L102" s="118"/>
      <c r="M102" s="17"/>
    </row>
    <row r="103" spans="1:13">
      <c r="A103" s="51" t="s">
        <v>144</v>
      </c>
      <c r="B103" s="50"/>
      <c r="C103" s="50"/>
      <c r="D103" s="50"/>
      <c r="E103" s="50"/>
      <c r="F103" s="50"/>
      <c r="G103" s="174"/>
      <c r="H103" s="50"/>
      <c r="I103" s="175"/>
      <c r="J103" s="166">
        <f>SUM(J97:J102)</f>
        <v>188.7358909090909</v>
      </c>
      <c r="K103" s="130"/>
      <c r="L103" s="7"/>
      <c r="M103" s="17"/>
    </row>
    <row r="104" spans="1:13">
      <c r="A104" s="34"/>
      <c r="B104" s="34"/>
      <c r="C104" s="34"/>
      <c r="D104" s="34"/>
      <c r="E104" s="34"/>
      <c r="F104" s="34"/>
      <c r="G104" s="72"/>
      <c r="H104" s="34"/>
      <c r="I104" s="71"/>
      <c r="J104" s="78"/>
      <c r="K104" s="7"/>
      <c r="L104" s="7"/>
      <c r="M104" s="17"/>
    </row>
    <row r="105" spans="1:13" s="3" customFormat="1" ht="25.5" customHeight="1">
      <c r="A105" s="502" t="s">
        <v>187</v>
      </c>
      <c r="B105" s="502"/>
      <c r="C105" s="502"/>
      <c r="D105" s="502"/>
      <c r="E105" s="502"/>
      <c r="F105" s="502"/>
      <c r="G105" s="502"/>
      <c r="H105" s="502"/>
      <c r="I105" s="502"/>
      <c r="J105" s="502"/>
      <c r="K105" s="4"/>
      <c r="L105" s="4"/>
    </row>
    <row r="106" spans="1:13">
      <c r="A106" s="73"/>
      <c r="G106" s="77"/>
      <c r="I106" s="76"/>
      <c r="J106" s="75"/>
      <c r="K106" s="28"/>
      <c r="L106" s="28"/>
      <c r="M106" s="17"/>
    </row>
    <row r="107" spans="1:13">
      <c r="A107" s="146" t="s">
        <v>188</v>
      </c>
      <c r="B107" s="158"/>
      <c r="C107" s="158"/>
      <c r="D107" s="158"/>
      <c r="E107" s="158"/>
      <c r="F107" s="158"/>
      <c r="G107" s="159"/>
      <c r="H107" s="158"/>
      <c r="I107" s="160"/>
      <c r="J107" s="161"/>
      <c r="K107" s="149" t="s">
        <v>124</v>
      </c>
      <c r="L107" s="149" t="s">
        <v>125</v>
      </c>
      <c r="M107" s="17"/>
    </row>
    <row r="108" spans="1:13" customFormat="1">
      <c r="K108" s="131"/>
    </row>
    <row r="109" spans="1:13" s="3" customFormat="1" ht="25.5" customHeight="1">
      <c r="A109" s="502" t="s">
        <v>189</v>
      </c>
      <c r="B109" s="502"/>
      <c r="C109" s="502"/>
      <c r="D109" s="502"/>
      <c r="E109" s="502"/>
      <c r="F109" s="502"/>
      <c r="G109" s="502"/>
      <c r="H109" s="502"/>
      <c r="I109" s="502"/>
      <c r="J109" s="502"/>
      <c r="K109" s="132"/>
      <c r="L109" s="4"/>
    </row>
    <row r="110" spans="1:13" customFormat="1">
      <c r="K110" s="133"/>
    </row>
    <row r="111" spans="1:13">
      <c r="A111" s="488" t="s">
        <v>190</v>
      </c>
      <c r="B111" s="489"/>
      <c r="C111" s="489"/>
      <c r="D111" s="489"/>
      <c r="E111" s="489"/>
      <c r="F111" s="489"/>
      <c r="G111" s="489"/>
      <c r="H111" s="489"/>
      <c r="I111" s="490"/>
      <c r="J111" s="145" t="s">
        <v>127</v>
      </c>
      <c r="K111" s="134"/>
      <c r="L111" s="16"/>
      <c r="M111" s="17"/>
    </row>
    <row r="112" spans="1:13">
      <c r="A112" s="496" t="s">
        <v>191</v>
      </c>
      <c r="B112" s="496"/>
      <c r="C112" s="496"/>
      <c r="D112" s="496"/>
      <c r="E112" s="496"/>
      <c r="F112" s="496"/>
      <c r="G112" s="496"/>
      <c r="H112" s="496"/>
      <c r="I112" s="309"/>
      <c r="J112" s="313">
        <v>0</v>
      </c>
      <c r="K112" s="127"/>
      <c r="L112" s="189" t="s">
        <v>192</v>
      </c>
      <c r="M112" s="17"/>
    </row>
    <row r="113" spans="1:13">
      <c r="A113" s="496" t="s">
        <v>193</v>
      </c>
      <c r="B113" s="496"/>
      <c r="C113" s="496"/>
      <c r="D113" s="496"/>
      <c r="E113" s="496"/>
      <c r="F113" s="496"/>
      <c r="G113" s="496"/>
      <c r="H113" s="496"/>
      <c r="I113" s="309"/>
      <c r="J113" s="323"/>
      <c r="K113" s="128"/>
      <c r="L113" s="189"/>
      <c r="M113" s="17"/>
    </row>
    <row r="114" spans="1:13">
      <c r="A114" s="496" t="s">
        <v>194</v>
      </c>
      <c r="B114" s="496"/>
      <c r="C114" s="496"/>
      <c r="D114" s="496"/>
      <c r="E114" s="496"/>
      <c r="F114" s="496"/>
      <c r="G114" s="496"/>
      <c r="H114" s="496"/>
      <c r="I114" s="316"/>
      <c r="J114" s="323"/>
      <c r="K114" s="128"/>
      <c r="L114" s="189"/>
      <c r="M114" s="17"/>
    </row>
    <row r="115" spans="1:13">
      <c r="A115" s="496" t="s">
        <v>195</v>
      </c>
      <c r="B115" s="496"/>
      <c r="C115" s="496"/>
      <c r="D115" s="496"/>
      <c r="E115" s="496"/>
      <c r="F115" s="496"/>
      <c r="G115" s="496"/>
      <c r="H115" s="496"/>
      <c r="I115" s="317"/>
      <c r="J115" s="323"/>
      <c r="K115" s="128"/>
      <c r="L115" s="189"/>
      <c r="M115" s="17"/>
    </row>
    <row r="116" spans="1:13">
      <c r="A116" s="496" t="s">
        <v>196</v>
      </c>
      <c r="B116" s="496"/>
      <c r="C116" s="496"/>
      <c r="D116" s="496"/>
      <c r="E116" s="496"/>
      <c r="F116" s="496"/>
      <c r="G116" s="496"/>
      <c r="H116" s="496"/>
      <c r="I116" s="317"/>
      <c r="J116" s="323"/>
      <c r="K116" s="128"/>
      <c r="L116" s="189"/>
      <c r="M116" s="17"/>
    </row>
    <row r="117" spans="1:13">
      <c r="A117" s="496" t="s">
        <v>197</v>
      </c>
      <c r="B117" s="496"/>
      <c r="C117" s="496"/>
      <c r="D117" s="496"/>
      <c r="E117" s="496"/>
      <c r="F117" s="496"/>
      <c r="G117" s="496"/>
      <c r="H117" s="496"/>
      <c r="I117" s="316"/>
      <c r="J117" s="302">
        <v>0</v>
      </c>
      <c r="K117" s="128"/>
      <c r="L117" s="118"/>
      <c r="M117" s="17"/>
    </row>
    <row r="118" spans="1:13">
      <c r="A118" s="488" t="s">
        <v>198</v>
      </c>
      <c r="B118" s="489"/>
      <c r="C118" s="489"/>
      <c r="D118" s="489"/>
      <c r="E118" s="489"/>
      <c r="F118" s="489"/>
      <c r="G118" s="489"/>
      <c r="H118" s="489"/>
      <c r="I118" s="490"/>
      <c r="J118" s="166">
        <f>SUM(J112:J117)</f>
        <v>0</v>
      </c>
      <c r="K118" s="135"/>
      <c r="L118" s="7"/>
      <c r="M118" s="17"/>
    </row>
    <row r="119" spans="1:13">
      <c r="A119" s="73"/>
      <c r="G119" s="72"/>
      <c r="I119" s="71"/>
      <c r="J119" s="144"/>
      <c r="K119" s="136"/>
      <c r="L119" s="29"/>
      <c r="M119" s="17"/>
    </row>
    <row r="120" spans="1:13">
      <c r="A120" s="51" t="s">
        <v>199</v>
      </c>
      <c r="B120" s="74"/>
      <c r="C120" s="74"/>
      <c r="D120" s="74"/>
      <c r="E120" s="74"/>
      <c r="F120" s="74"/>
      <c r="G120" s="172"/>
      <c r="H120" s="74"/>
      <c r="I120" s="173"/>
      <c r="J120" s="145" t="s">
        <v>127</v>
      </c>
      <c r="K120" s="134"/>
      <c r="L120" s="16"/>
      <c r="M120" s="17"/>
    </row>
    <row r="121" spans="1:13">
      <c r="A121" s="491" t="s">
        <v>200</v>
      </c>
      <c r="B121" s="492"/>
      <c r="C121" s="492"/>
      <c r="D121" s="492"/>
      <c r="E121" s="492"/>
      <c r="F121" s="492"/>
      <c r="G121" s="492"/>
      <c r="H121" s="492"/>
      <c r="I121" s="493"/>
      <c r="J121" s="70">
        <v>0</v>
      </c>
      <c r="K121" s="127"/>
      <c r="L121" s="117"/>
      <c r="M121" s="17"/>
    </row>
    <row r="122" spans="1:13">
      <c r="A122" s="51" t="s">
        <v>198</v>
      </c>
      <c r="B122" s="50"/>
      <c r="C122" s="50"/>
      <c r="D122" s="50"/>
      <c r="E122" s="50"/>
      <c r="F122" s="50"/>
      <c r="G122" s="174"/>
      <c r="H122" s="50"/>
      <c r="I122" s="175"/>
      <c r="J122" s="166">
        <f>SUM(J121:J121)/12</f>
        <v>0</v>
      </c>
      <c r="K122" s="135"/>
      <c r="L122" s="7"/>
      <c r="M122" s="17"/>
    </row>
    <row r="123" spans="1:13" ht="15.75" thickBot="1">
      <c r="A123" s="57"/>
      <c r="B123" s="47"/>
      <c r="C123" s="47"/>
      <c r="D123" s="47"/>
      <c r="E123" s="47"/>
      <c r="F123" s="47"/>
      <c r="G123" s="56"/>
      <c r="H123" s="47"/>
      <c r="I123" s="55"/>
      <c r="J123" s="143"/>
      <c r="K123" s="29"/>
      <c r="L123" s="29"/>
      <c r="M123" s="17"/>
    </row>
    <row r="124" spans="1:13">
      <c r="A124" s="69" t="s">
        <v>201</v>
      </c>
      <c r="B124" s="68"/>
      <c r="C124" s="68"/>
      <c r="D124" s="68"/>
      <c r="E124" s="68"/>
      <c r="F124" s="68"/>
      <c r="G124" s="68"/>
      <c r="H124" s="68"/>
      <c r="I124" s="67"/>
      <c r="J124" s="66" t="s">
        <v>127</v>
      </c>
      <c r="K124" s="16"/>
      <c r="L124" s="16"/>
      <c r="M124" s="17"/>
    </row>
    <row r="125" spans="1:13">
      <c r="A125" s="474" t="s">
        <v>202</v>
      </c>
      <c r="B125" s="474"/>
      <c r="C125" s="474"/>
      <c r="D125" s="474"/>
      <c r="E125" s="474"/>
      <c r="F125" s="474"/>
      <c r="G125" s="474"/>
      <c r="H125" s="474"/>
      <c r="I125" s="474"/>
      <c r="J125" s="311">
        <f>J118</f>
        <v>0</v>
      </c>
      <c r="K125" s="39"/>
      <c r="L125" s="39"/>
      <c r="M125" s="17"/>
    </row>
    <row r="126" spans="1:13">
      <c r="A126" s="474" t="s">
        <v>199</v>
      </c>
      <c r="B126" s="474"/>
      <c r="C126" s="474"/>
      <c r="D126" s="474"/>
      <c r="E126" s="474"/>
      <c r="F126" s="474"/>
      <c r="G126" s="474"/>
      <c r="H126" s="474"/>
      <c r="I126" s="474"/>
      <c r="J126" s="312">
        <f>J122</f>
        <v>0</v>
      </c>
      <c r="K126" s="39"/>
      <c r="L126" s="39"/>
      <c r="M126" s="17"/>
    </row>
    <row r="127" spans="1:13" ht="15.75" thickBot="1">
      <c r="A127" s="65" t="s">
        <v>144</v>
      </c>
      <c r="B127" s="63"/>
      <c r="C127" s="63"/>
      <c r="D127" s="63"/>
      <c r="E127" s="63"/>
      <c r="F127" s="63"/>
      <c r="G127" s="64"/>
      <c r="H127" s="63"/>
      <c r="I127" s="62"/>
      <c r="J127" s="61">
        <f>SUM(J125:J126)</f>
        <v>0</v>
      </c>
      <c r="K127" s="7"/>
      <c r="L127" s="7"/>
      <c r="M127" s="17"/>
    </row>
    <row r="128" spans="1:13">
      <c r="A128" s="34"/>
      <c r="B128" s="34"/>
      <c r="C128" s="34"/>
      <c r="D128" s="34"/>
      <c r="E128" s="34"/>
      <c r="F128" s="34"/>
      <c r="G128" s="60"/>
      <c r="H128" s="34"/>
      <c r="I128" s="59"/>
      <c r="J128" s="32"/>
      <c r="K128" s="7"/>
      <c r="L128" s="7"/>
      <c r="M128" s="17"/>
    </row>
    <row r="129" spans="1:13">
      <c r="A129" s="146" t="s">
        <v>203</v>
      </c>
      <c r="B129" s="162"/>
      <c r="C129" s="162"/>
      <c r="D129" s="162"/>
      <c r="E129" s="162"/>
      <c r="F129" s="162"/>
      <c r="G129" s="162"/>
      <c r="H129" s="162"/>
      <c r="I129" s="163"/>
      <c r="J129" s="164"/>
      <c r="K129" s="29"/>
      <c r="L129" s="29"/>
      <c r="M129" s="17"/>
    </row>
    <row r="130" spans="1:13">
      <c r="A130" s="488" t="s">
        <v>204</v>
      </c>
      <c r="B130" s="489"/>
      <c r="C130" s="489"/>
      <c r="D130" s="489"/>
      <c r="E130" s="489"/>
      <c r="F130" s="489"/>
      <c r="G130" s="489"/>
      <c r="H130" s="489"/>
      <c r="I130" s="490"/>
      <c r="J130" s="145" t="s">
        <v>127</v>
      </c>
      <c r="K130" s="16"/>
      <c r="L130" s="16"/>
      <c r="M130" s="17"/>
    </row>
    <row r="131" spans="1:13">
      <c r="A131" s="496" t="s">
        <v>205</v>
      </c>
      <c r="B131" s="496"/>
      <c r="C131" s="496"/>
      <c r="D131" s="496"/>
      <c r="E131" s="496"/>
      <c r="F131" s="496"/>
      <c r="G131" s="496"/>
      <c r="H131" s="496"/>
      <c r="I131" s="496"/>
      <c r="J131" s="302">
        <v>0</v>
      </c>
      <c r="K131" s="28" t="s">
        <v>206</v>
      </c>
      <c r="L131" s="28"/>
      <c r="M131" s="17"/>
    </row>
    <row r="132" spans="1:13">
      <c r="A132" s="496" t="s">
        <v>207</v>
      </c>
      <c r="B132" s="496"/>
      <c r="C132" s="496"/>
      <c r="D132" s="496"/>
      <c r="E132" s="496"/>
      <c r="F132" s="496"/>
      <c r="G132" s="496"/>
      <c r="H132" s="496"/>
      <c r="I132" s="496"/>
      <c r="J132" s="302">
        <v>0</v>
      </c>
      <c r="K132" s="28"/>
      <c r="L132" s="28"/>
      <c r="M132" s="17"/>
    </row>
    <row r="133" spans="1:13">
      <c r="A133" s="496" t="s">
        <v>208</v>
      </c>
      <c r="B133" s="496"/>
      <c r="C133" s="496"/>
      <c r="D133" s="496"/>
      <c r="E133" s="496"/>
      <c r="F133" s="496"/>
      <c r="G133" s="496"/>
      <c r="H133" s="496"/>
      <c r="I133" s="496"/>
      <c r="J133" s="313">
        <v>0</v>
      </c>
      <c r="K133" s="28"/>
      <c r="L133" s="28"/>
      <c r="M133" s="17"/>
    </row>
    <row r="134" spans="1:13">
      <c r="A134" s="496" t="s">
        <v>209</v>
      </c>
      <c r="B134" s="496"/>
      <c r="C134" s="496"/>
      <c r="D134" s="496"/>
      <c r="E134" s="496"/>
      <c r="F134" s="496"/>
      <c r="G134" s="496"/>
      <c r="H134" s="496"/>
      <c r="I134" s="496"/>
      <c r="J134" s="302">
        <v>0</v>
      </c>
      <c r="K134" s="28"/>
      <c r="L134" s="28"/>
      <c r="M134" s="17"/>
    </row>
    <row r="135" spans="1:13">
      <c r="A135" s="51" t="s">
        <v>144</v>
      </c>
      <c r="B135" s="50"/>
      <c r="C135" s="50"/>
      <c r="D135" s="50"/>
      <c r="E135" s="50"/>
      <c r="F135" s="50"/>
      <c r="G135" s="50"/>
      <c r="H135" s="50"/>
      <c r="I135" s="58"/>
      <c r="J135" s="166">
        <f>SUM(J131:J134)</f>
        <v>0</v>
      </c>
      <c r="K135" s="7"/>
      <c r="L135" s="7"/>
      <c r="M135" s="17"/>
    </row>
    <row r="136" spans="1:13" customFormat="1"/>
    <row r="137" spans="1:13" s="3" customFormat="1" ht="12.75">
      <c r="A137" s="6" t="s">
        <v>210</v>
      </c>
      <c r="J137" s="5"/>
      <c r="K137" s="4"/>
      <c r="L137" s="4"/>
    </row>
    <row r="138" spans="1:13" customFormat="1"/>
    <row r="139" spans="1:13" s="47" customFormat="1">
      <c r="A139" s="57"/>
      <c r="G139" s="56"/>
      <c r="I139" s="55"/>
      <c r="J139" s="54"/>
      <c r="K139" s="53"/>
      <c r="L139" s="53"/>
      <c r="M139" s="52"/>
    </row>
    <row r="140" spans="1:13">
      <c r="A140" s="146" t="s">
        <v>211</v>
      </c>
      <c r="B140" s="162"/>
      <c r="C140" s="162"/>
      <c r="D140" s="162"/>
      <c r="E140" s="162"/>
      <c r="F140" s="162"/>
      <c r="G140" s="162"/>
      <c r="H140" s="162"/>
      <c r="I140" s="162"/>
      <c r="J140" s="165"/>
      <c r="K140" s="149" t="s">
        <v>124</v>
      </c>
      <c r="L140" s="149" t="s">
        <v>125</v>
      </c>
      <c r="M140" s="17"/>
    </row>
    <row r="141" spans="1:13">
      <c r="A141" s="179" t="s">
        <v>212</v>
      </c>
      <c r="B141" s="180"/>
      <c r="C141" s="180"/>
      <c r="D141" s="180"/>
      <c r="E141" s="180"/>
      <c r="F141" s="180"/>
      <c r="G141" s="180"/>
      <c r="H141" s="180"/>
      <c r="I141" s="181" t="s">
        <v>141</v>
      </c>
      <c r="J141" s="169" t="s">
        <v>127</v>
      </c>
      <c r="K141" s="120"/>
      <c r="L141" s="16"/>
      <c r="M141" s="17"/>
    </row>
    <row r="142" spans="1:13">
      <c r="A142" s="519" t="s">
        <v>213</v>
      </c>
      <c r="B142" s="519"/>
      <c r="C142" s="519"/>
      <c r="D142" s="519"/>
      <c r="E142" s="519"/>
      <c r="F142" s="519"/>
      <c r="G142" s="519"/>
      <c r="H142" s="519"/>
      <c r="I142" s="319"/>
      <c r="J142" s="302">
        <f>($J$44+$J$93+$J$103+J127+$J$135)*I142</f>
        <v>0</v>
      </c>
      <c r="K142" s="121"/>
      <c r="L142" s="189" t="s">
        <v>214</v>
      </c>
      <c r="M142" s="17"/>
    </row>
    <row r="143" spans="1:13">
      <c r="A143" s="519" t="s">
        <v>215</v>
      </c>
      <c r="B143" s="519"/>
      <c r="C143" s="519"/>
      <c r="D143" s="519"/>
      <c r="E143" s="519"/>
      <c r="F143" s="519"/>
      <c r="G143" s="519"/>
      <c r="H143" s="519"/>
      <c r="I143" s="319"/>
      <c r="J143" s="302">
        <f>($J$44+$J$93+$J$103+J127+$J$135+J142)*I143</f>
        <v>0</v>
      </c>
      <c r="K143" s="122"/>
      <c r="L143" s="189" t="s">
        <v>216</v>
      </c>
      <c r="M143" s="17"/>
    </row>
    <row r="144" spans="1:13">
      <c r="A144" s="519" t="s">
        <v>217</v>
      </c>
      <c r="B144" s="519"/>
      <c r="C144" s="519"/>
      <c r="D144" s="519"/>
      <c r="E144" s="519"/>
      <c r="F144" s="519"/>
      <c r="G144" s="519"/>
      <c r="H144" s="519"/>
      <c r="I144" s="306"/>
      <c r="J144" s="302">
        <f>($J$44+$J$93+$J$103+J127+$J$135)+J142</f>
        <v>8518.3643630967272</v>
      </c>
      <c r="K144" s="123"/>
      <c r="L144" s="189" t="s">
        <v>218</v>
      </c>
      <c r="M144" s="17"/>
    </row>
    <row r="145" spans="1:13">
      <c r="A145" s="496"/>
      <c r="B145" s="496"/>
      <c r="C145" s="496"/>
      <c r="D145" s="496"/>
      <c r="E145" s="496"/>
      <c r="F145" s="496"/>
      <c r="G145" s="496"/>
      <c r="H145" s="496"/>
      <c r="I145" s="186"/>
      <c r="J145" s="302"/>
      <c r="K145" s="124"/>
      <c r="L145" s="189"/>
      <c r="M145" s="17"/>
    </row>
    <row r="146" spans="1:13">
      <c r="A146" s="519" t="s">
        <v>219</v>
      </c>
      <c r="B146" s="519"/>
      <c r="C146" s="519"/>
      <c r="D146" s="519"/>
      <c r="E146" s="519"/>
      <c r="F146" s="519"/>
      <c r="G146" s="519"/>
      <c r="H146" s="519"/>
      <c r="I146" s="186"/>
      <c r="J146" s="302"/>
      <c r="K146" s="124"/>
      <c r="L146" s="189"/>
      <c r="M146" s="17"/>
    </row>
    <row r="147" spans="1:13">
      <c r="A147" s="496" t="s">
        <v>220</v>
      </c>
      <c r="B147" s="496"/>
      <c r="C147" s="496"/>
      <c r="D147" s="496"/>
      <c r="E147" s="496"/>
      <c r="F147" s="496"/>
      <c r="G147" s="496"/>
      <c r="H147" s="496"/>
      <c r="I147" s="315"/>
      <c r="J147" s="313">
        <f>(J144+J143)/(1-(I150+I151))</f>
        <v>8518.3643630967272</v>
      </c>
      <c r="K147" s="125"/>
      <c r="L147" s="189" t="s">
        <v>221</v>
      </c>
      <c r="M147" s="17"/>
    </row>
    <row r="148" spans="1:13">
      <c r="A148" s="496" t="s">
        <v>222</v>
      </c>
      <c r="B148" s="496"/>
      <c r="C148" s="496"/>
      <c r="D148" s="496"/>
      <c r="E148" s="496"/>
      <c r="F148" s="496"/>
      <c r="G148" s="496"/>
      <c r="H148" s="496"/>
      <c r="I148" s="315"/>
      <c r="J148" s="313">
        <f>(J73+J75+J103+J127+J142+J143)/(1-I153)</f>
        <v>290.88911733880161</v>
      </c>
      <c r="K148" s="233"/>
      <c r="L148" s="189" t="s">
        <v>223</v>
      </c>
      <c r="M148" s="17"/>
    </row>
    <row r="149" spans="1:13">
      <c r="A149" s="496" t="s">
        <v>224</v>
      </c>
      <c r="B149" s="496"/>
      <c r="C149" s="496"/>
      <c r="D149" s="496"/>
      <c r="E149" s="496"/>
      <c r="F149" s="496"/>
      <c r="G149" s="496"/>
      <c r="H149" s="496"/>
      <c r="I149" s="303"/>
      <c r="J149" s="191"/>
      <c r="K149" s="126"/>
      <c r="L149" s="189"/>
      <c r="M149" s="17"/>
    </row>
    <row r="150" spans="1:13">
      <c r="A150" s="496" t="s">
        <v>225</v>
      </c>
      <c r="B150" s="496"/>
      <c r="C150" s="496"/>
      <c r="D150" s="496"/>
      <c r="E150" s="496"/>
      <c r="F150" s="496"/>
      <c r="G150" s="496"/>
      <c r="H150" s="496"/>
      <c r="I150" s="319"/>
      <c r="J150" s="302">
        <f>J147*I150</f>
        <v>0</v>
      </c>
      <c r="K150" s="127"/>
      <c r="L150" s="189"/>
      <c r="M150" s="17"/>
    </row>
    <row r="151" spans="1:13">
      <c r="A151" s="496" t="s">
        <v>226</v>
      </c>
      <c r="B151" s="496"/>
      <c r="C151" s="496"/>
      <c r="D151" s="496"/>
      <c r="E151" s="496"/>
      <c r="F151" s="496"/>
      <c r="G151" s="496"/>
      <c r="H151" s="496"/>
      <c r="I151" s="319"/>
      <c r="J151" s="302">
        <f>J147*I151</f>
        <v>0</v>
      </c>
      <c r="K151" s="128"/>
      <c r="L151" s="189"/>
      <c r="M151" s="17"/>
    </row>
    <row r="152" spans="1:13">
      <c r="A152" s="496" t="s">
        <v>227</v>
      </c>
      <c r="B152" s="496"/>
      <c r="C152" s="496"/>
      <c r="D152" s="496"/>
      <c r="E152" s="496"/>
      <c r="F152" s="496"/>
      <c r="G152" s="496"/>
      <c r="H152" s="496"/>
      <c r="I152" s="318"/>
      <c r="J152" s="302"/>
      <c r="K152" s="129"/>
      <c r="L152" s="35"/>
      <c r="M152" s="17"/>
    </row>
    <row r="153" spans="1:13">
      <c r="A153" s="529" t="s">
        <v>228</v>
      </c>
      <c r="B153" s="530"/>
      <c r="C153" s="530"/>
      <c r="D153" s="530"/>
      <c r="E153" s="530"/>
      <c r="F153" s="530"/>
      <c r="G153" s="530"/>
      <c r="H153" s="531"/>
      <c r="I153" s="319">
        <f>Ref!D34</f>
        <v>0.05</v>
      </c>
      <c r="J153" s="302">
        <f>I153*J148</f>
        <v>14.544455866940082</v>
      </c>
      <c r="K153" s="121"/>
      <c r="L153" s="119"/>
      <c r="M153" s="17"/>
    </row>
    <row r="154" spans="1:13">
      <c r="A154" s="51" t="s">
        <v>229</v>
      </c>
      <c r="B154" s="50"/>
      <c r="C154" s="50"/>
      <c r="D154" s="50"/>
      <c r="E154" s="50"/>
      <c r="F154" s="50"/>
      <c r="G154" s="50"/>
      <c r="H154" s="50"/>
      <c r="I154" s="182">
        <f>I142+I143+I150+I151+I153</f>
        <v>0.05</v>
      </c>
      <c r="J154" s="171">
        <f>J142+J143+J150+J151+J153</f>
        <v>14.544455866940082</v>
      </c>
      <c r="K154" s="130"/>
      <c r="L154" s="7"/>
      <c r="M154" s="17"/>
    </row>
    <row r="155" spans="1:13">
      <c r="A155" s="34"/>
      <c r="B155" s="34"/>
      <c r="C155" s="34"/>
      <c r="D155" s="34"/>
      <c r="E155" s="34"/>
      <c r="F155" s="34"/>
      <c r="G155" s="34"/>
      <c r="H155" s="34"/>
      <c r="I155" s="33"/>
      <c r="J155" s="32"/>
      <c r="K155" s="7"/>
      <c r="L155" s="7"/>
      <c r="M155" s="17"/>
    </row>
    <row r="156" spans="1:13" s="3" customFormat="1" ht="12.75">
      <c r="A156" s="6" t="s">
        <v>230</v>
      </c>
      <c r="J156" s="5"/>
      <c r="K156" s="4"/>
      <c r="L156" s="4"/>
    </row>
    <row r="157" spans="1:13" s="3" customFormat="1" ht="13.5" customHeight="1">
      <c r="A157" s="3" t="s">
        <v>231</v>
      </c>
      <c r="J157" s="5"/>
      <c r="K157" s="4"/>
      <c r="L157" s="4"/>
    </row>
    <row r="158" spans="1:13" ht="15.75" thickBot="1">
      <c r="M158" s="17"/>
    </row>
    <row r="159" spans="1:13" ht="15.75" thickBot="1">
      <c r="A159" s="497" t="s">
        <v>232</v>
      </c>
      <c r="B159" s="498"/>
      <c r="C159" s="498"/>
      <c r="D159" s="498"/>
      <c r="E159" s="498"/>
      <c r="F159" s="498"/>
      <c r="G159" s="498"/>
      <c r="H159" s="498"/>
      <c r="I159" s="498"/>
      <c r="J159" s="499"/>
      <c r="K159" s="16"/>
      <c r="L159" s="16"/>
      <c r="M159" s="17"/>
    </row>
    <row r="160" spans="1:13">
      <c r="A160" s="51" t="s">
        <v>233</v>
      </c>
      <c r="B160" s="299"/>
      <c r="C160" s="299"/>
      <c r="D160" s="299"/>
      <c r="E160" s="299"/>
      <c r="F160" s="299"/>
      <c r="G160" s="299"/>
      <c r="H160" s="299"/>
      <c r="I160" s="299"/>
      <c r="J160" s="145" t="s">
        <v>127</v>
      </c>
      <c r="K160" s="16"/>
      <c r="L160" s="16"/>
      <c r="M160" s="17"/>
    </row>
    <row r="161" spans="1:14">
      <c r="A161" s="496" t="s">
        <v>234</v>
      </c>
      <c r="B161" s="496"/>
      <c r="C161" s="496"/>
      <c r="D161" s="496"/>
      <c r="E161" s="496"/>
      <c r="F161" s="496"/>
      <c r="G161" s="496"/>
      <c r="H161" s="496"/>
      <c r="I161" s="496"/>
      <c r="J161" s="250">
        <f>J44</f>
        <v>4718.3972727272721</v>
      </c>
      <c r="K161" s="28"/>
      <c r="L161" s="28"/>
      <c r="M161" s="17"/>
    </row>
    <row r="162" spans="1:14">
      <c r="A162" s="496" t="s">
        <v>235</v>
      </c>
      <c r="B162" s="496"/>
      <c r="C162" s="496"/>
      <c r="D162" s="496"/>
      <c r="E162" s="496"/>
      <c r="F162" s="496"/>
      <c r="G162" s="496"/>
      <c r="H162" s="496"/>
      <c r="I162" s="496"/>
      <c r="J162" s="250">
        <f>J93</f>
        <v>3611.2311994603638</v>
      </c>
      <c r="K162" s="28"/>
      <c r="L162" s="28"/>
      <c r="N162" s="31"/>
    </row>
    <row r="163" spans="1:14">
      <c r="A163" s="496" t="s">
        <v>236</v>
      </c>
      <c r="B163" s="496"/>
      <c r="C163" s="496"/>
      <c r="D163" s="496"/>
      <c r="E163" s="496"/>
      <c r="F163" s="496"/>
      <c r="G163" s="496"/>
      <c r="H163" s="496"/>
      <c r="I163" s="496"/>
      <c r="J163" s="250">
        <f>J103</f>
        <v>188.7358909090909</v>
      </c>
      <c r="K163" s="28"/>
      <c r="L163" s="28"/>
      <c r="M163" s="17"/>
    </row>
    <row r="164" spans="1:14">
      <c r="A164" s="496" t="s">
        <v>237</v>
      </c>
      <c r="B164" s="496"/>
      <c r="C164" s="496"/>
      <c r="D164" s="496"/>
      <c r="E164" s="496"/>
      <c r="F164" s="496"/>
      <c r="G164" s="496"/>
      <c r="H164" s="496"/>
      <c r="I164" s="496"/>
      <c r="J164" s="250">
        <f>J127</f>
        <v>0</v>
      </c>
      <c r="K164" s="28"/>
      <c r="L164" s="28"/>
      <c r="M164" s="17"/>
    </row>
    <row r="165" spans="1:14">
      <c r="A165" s="496" t="s">
        <v>238</v>
      </c>
      <c r="B165" s="496"/>
      <c r="C165" s="496"/>
      <c r="D165" s="496"/>
      <c r="E165" s="496"/>
      <c r="F165" s="496"/>
      <c r="G165" s="496"/>
      <c r="H165" s="496"/>
      <c r="I165" s="496"/>
      <c r="J165" s="250">
        <f>J135</f>
        <v>0</v>
      </c>
      <c r="K165" s="28"/>
      <c r="L165" s="28"/>
      <c r="M165" s="17"/>
    </row>
    <row r="166" spans="1:14">
      <c r="A166" s="519" t="s">
        <v>239</v>
      </c>
      <c r="B166" s="519"/>
      <c r="C166" s="519"/>
      <c r="D166" s="519"/>
      <c r="E166" s="519"/>
      <c r="F166" s="519"/>
      <c r="G166" s="519"/>
      <c r="H166" s="519"/>
      <c r="I166" s="519"/>
      <c r="J166" s="25">
        <f>SUM(J161:J165)</f>
        <v>8518.3643630967272</v>
      </c>
      <c r="K166" s="29"/>
      <c r="L166" s="29"/>
      <c r="M166" s="17"/>
    </row>
    <row r="167" spans="1:14">
      <c r="A167" s="496" t="s">
        <v>240</v>
      </c>
      <c r="B167" s="496"/>
      <c r="C167" s="496"/>
      <c r="D167" s="496"/>
      <c r="E167" s="496"/>
      <c r="F167" s="496"/>
      <c r="G167" s="496"/>
      <c r="H167" s="496"/>
      <c r="I167" s="496"/>
      <c r="J167" s="250">
        <f>J154</f>
        <v>14.544455866940082</v>
      </c>
      <c r="K167" s="28"/>
      <c r="L167" s="28"/>
      <c r="M167" s="17"/>
    </row>
    <row r="168" spans="1:14">
      <c r="A168" s="520" t="s">
        <v>241</v>
      </c>
      <c r="B168" s="521"/>
      <c r="C168" s="521"/>
      <c r="D168" s="521"/>
      <c r="E168" s="521"/>
      <c r="F168" s="521"/>
      <c r="G168" s="521"/>
      <c r="H168" s="521"/>
      <c r="I168" s="522"/>
      <c r="J168" s="320">
        <f>(J166+J167)</f>
        <v>8532.9088189636677</v>
      </c>
      <c r="K168" s="21"/>
      <c r="L168" s="21"/>
    </row>
    <row r="169" spans="1:14">
      <c r="A169" s="24"/>
      <c r="B169" s="24"/>
      <c r="C169" s="24"/>
      <c r="D169" s="24"/>
      <c r="E169" s="24"/>
      <c r="F169" s="24"/>
      <c r="G169" s="24"/>
      <c r="H169" s="24"/>
      <c r="I169" s="23"/>
      <c r="J169" s="22"/>
      <c r="K169" s="21"/>
      <c r="L169" s="21"/>
      <c r="M169" s="17"/>
    </row>
    <row r="170" spans="1:14" ht="15.75" thickBot="1">
      <c r="A170" s="24"/>
      <c r="B170" s="24"/>
      <c r="C170" s="24"/>
      <c r="D170" s="24"/>
      <c r="E170" s="24"/>
      <c r="F170" s="24"/>
      <c r="G170" s="24"/>
      <c r="H170" s="24"/>
      <c r="I170" s="23"/>
      <c r="J170" s="22"/>
      <c r="K170" s="21"/>
      <c r="L170" s="21"/>
      <c r="M170" s="17"/>
    </row>
    <row r="171" spans="1:14" ht="15.75" thickBot="1">
      <c r="A171" s="480" t="s">
        <v>242</v>
      </c>
      <c r="B171" s="481"/>
      <c r="C171" s="481"/>
      <c r="D171" s="481"/>
      <c r="E171" s="481"/>
      <c r="F171" s="481"/>
      <c r="G171" s="481"/>
      <c r="H171" s="481"/>
      <c r="I171" s="481"/>
      <c r="J171" s="482"/>
      <c r="K171" s="16"/>
      <c r="L171" s="16"/>
      <c r="M171" s="17"/>
    </row>
    <row r="172" spans="1:14" ht="30" customHeight="1">
      <c r="A172" s="500" t="s">
        <v>243</v>
      </c>
      <c r="B172" s="500"/>
      <c r="C172" s="501" t="s">
        <v>244</v>
      </c>
      <c r="D172" s="501"/>
      <c r="E172" s="501" t="s">
        <v>245</v>
      </c>
      <c r="F172" s="501"/>
      <c r="G172" s="501" t="s">
        <v>246</v>
      </c>
      <c r="H172" s="501"/>
      <c r="I172" s="15" t="s">
        <v>247</v>
      </c>
      <c r="J172" s="15" t="s">
        <v>248</v>
      </c>
      <c r="K172" s="14"/>
      <c r="L172" s="14"/>
      <c r="M172" s="17"/>
    </row>
    <row r="173" spans="1:14" s="18" customFormat="1" ht="30" customHeight="1">
      <c r="A173" s="511" t="str">
        <f>A21</f>
        <v>Eletrotécnico</v>
      </c>
      <c r="B173" s="512"/>
      <c r="C173" s="513">
        <f>ROUND(J168,2)</f>
        <v>8532.91</v>
      </c>
      <c r="D173" s="513"/>
      <c r="E173" s="514">
        <v>1</v>
      </c>
      <c r="F173" s="514"/>
      <c r="G173" s="515">
        <f>ROUND(C173*E173,2)</f>
        <v>8532.91</v>
      </c>
      <c r="H173" s="515"/>
      <c r="I173" s="308">
        <f>F21</f>
        <v>1</v>
      </c>
      <c r="J173" s="369">
        <f>I173*G173</f>
        <v>8532.91</v>
      </c>
      <c r="K173" s="367"/>
      <c r="L173" s="9"/>
      <c r="M173" s="19"/>
    </row>
    <row r="174" spans="1:14">
      <c r="A174" s="516" t="s">
        <v>249</v>
      </c>
      <c r="B174" s="517"/>
      <c r="C174" s="517"/>
      <c r="D174" s="517"/>
      <c r="E174" s="517"/>
      <c r="F174" s="517"/>
      <c r="G174" s="517"/>
      <c r="H174" s="517"/>
      <c r="I174" s="518"/>
      <c r="J174" s="8">
        <f>J173</f>
        <v>8532.91</v>
      </c>
      <c r="K174" s="7"/>
      <c r="L174" s="7"/>
      <c r="M174" s="17"/>
    </row>
    <row r="176" spans="1:14" ht="15.75" thickBot="1"/>
    <row r="177" spans="1:12" ht="15.75" thickBot="1">
      <c r="A177" s="480" t="s">
        <v>250</v>
      </c>
      <c r="B177" s="481"/>
      <c r="C177" s="481"/>
      <c r="D177" s="481"/>
      <c r="E177" s="481"/>
      <c r="F177" s="481"/>
      <c r="G177" s="481"/>
      <c r="H177" s="481"/>
      <c r="I177" s="481"/>
      <c r="J177" s="482"/>
      <c r="K177" s="16"/>
      <c r="L177" s="16"/>
    </row>
    <row r="178" spans="1:12">
      <c r="A178" s="505" t="s">
        <v>67</v>
      </c>
      <c r="B178" s="506"/>
      <c r="C178" s="506"/>
      <c r="D178" s="506"/>
      <c r="E178" s="506"/>
      <c r="F178" s="506"/>
      <c r="G178" s="506"/>
      <c r="H178" s="506"/>
      <c r="I178" s="507"/>
      <c r="J178" s="15" t="s">
        <v>251</v>
      </c>
      <c r="K178" s="14"/>
      <c r="L178" s="14"/>
    </row>
    <row r="179" spans="1:12">
      <c r="A179" s="13" t="s">
        <v>252</v>
      </c>
      <c r="B179" s="12"/>
      <c r="C179" s="12"/>
      <c r="D179" s="12"/>
      <c r="E179" s="12"/>
      <c r="F179" s="12"/>
      <c r="G179" s="12"/>
      <c r="H179" s="12"/>
      <c r="I179" s="11"/>
      <c r="J179" s="10">
        <f>G173</f>
        <v>8532.91</v>
      </c>
      <c r="K179" s="9"/>
      <c r="L179" s="9"/>
    </row>
    <row r="180" spans="1:12">
      <c r="A180" s="13" t="s">
        <v>253</v>
      </c>
      <c r="B180" s="12"/>
      <c r="C180" s="12"/>
      <c r="D180" s="12"/>
      <c r="E180" s="12"/>
      <c r="F180" s="12"/>
      <c r="G180" s="12"/>
      <c r="H180" s="12"/>
      <c r="I180" s="11"/>
      <c r="J180" s="10">
        <f>J173</f>
        <v>8532.91</v>
      </c>
      <c r="K180" s="9"/>
      <c r="L180" s="9"/>
    </row>
    <row r="181" spans="1:12">
      <c r="A181" s="508" t="s">
        <v>254</v>
      </c>
      <c r="B181" s="509"/>
      <c r="C181" s="509"/>
      <c r="D181" s="509"/>
      <c r="E181" s="509"/>
      <c r="F181" s="509"/>
      <c r="G181" s="509"/>
      <c r="H181" s="509"/>
      <c r="I181" s="510"/>
      <c r="J181" s="8">
        <f>J180*12</f>
        <v>102394.92</v>
      </c>
      <c r="K181" s="7"/>
      <c r="L181" s="7"/>
    </row>
    <row r="183" spans="1:12" s="3" customFormat="1" ht="12.75">
      <c r="A183" s="6" t="s">
        <v>255</v>
      </c>
      <c r="J183" s="5"/>
      <c r="K183" s="4"/>
      <c r="L183" s="4"/>
    </row>
  </sheetData>
  <mergeCells count="118">
    <mergeCell ref="A178:I178"/>
    <mergeCell ref="A181:I181"/>
    <mergeCell ref="A173:B173"/>
    <mergeCell ref="C173:D173"/>
    <mergeCell ref="E173:F173"/>
    <mergeCell ref="G173:H173"/>
    <mergeCell ref="A174:I174"/>
    <mergeCell ref="A177:J177"/>
    <mergeCell ref="A167:I167"/>
    <mergeCell ref="A168:I168"/>
    <mergeCell ref="A171:J171"/>
    <mergeCell ref="A172:B172"/>
    <mergeCell ref="C172:D172"/>
    <mergeCell ref="E172:F172"/>
    <mergeCell ref="G172:H172"/>
    <mergeCell ref="A161:I161"/>
    <mergeCell ref="A162:I162"/>
    <mergeCell ref="A163:I163"/>
    <mergeCell ref="A164:I164"/>
    <mergeCell ref="A165:I165"/>
    <mergeCell ref="A166:I166"/>
    <mergeCell ref="A149:H149"/>
    <mergeCell ref="A150:H150"/>
    <mergeCell ref="A151:H151"/>
    <mergeCell ref="A152:H152"/>
    <mergeCell ref="A153:H153"/>
    <mergeCell ref="A159:J159"/>
    <mergeCell ref="A143:H143"/>
    <mergeCell ref="A144:H144"/>
    <mergeCell ref="A145:H145"/>
    <mergeCell ref="A146:H146"/>
    <mergeCell ref="A147:H147"/>
    <mergeCell ref="A148:H148"/>
    <mergeCell ref="A130:I130"/>
    <mergeCell ref="A131:I131"/>
    <mergeCell ref="A132:I132"/>
    <mergeCell ref="A133:I133"/>
    <mergeCell ref="A134:I134"/>
    <mergeCell ref="A142:H142"/>
    <mergeCell ref="A116:H116"/>
    <mergeCell ref="A117:H117"/>
    <mergeCell ref="A118:I118"/>
    <mergeCell ref="A121:I121"/>
    <mergeCell ref="A125:I125"/>
    <mergeCell ref="A126:I126"/>
    <mergeCell ref="A109:J109"/>
    <mergeCell ref="A111:I111"/>
    <mergeCell ref="A112:H112"/>
    <mergeCell ref="A113:H113"/>
    <mergeCell ref="A114:H114"/>
    <mergeCell ref="A115:H115"/>
    <mergeCell ref="A98:H98"/>
    <mergeCell ref="A99:H99"/>
    <mergeCell ref="A100:H100"/>
    <mergeCell ref="A101:H101"/>
    <mergeCell ref="A102:H102"/>
    <mergeCell ref="A105:J105"/>
    <mergeCell ref="A88:I88"/>
    <mergeCell ref="A89:I89"/>
    <mergeCell ref="A90:I90"/>
    <mergeCell ref="A91:I91"/>
    <mergeCell ref="A92:I92"/>
    <mergeCell ref="A97:H97"/>
    <mergeCell ref="A73:G73"/>
    <mergeCell ref="A74:G74"/>
    <mergeCell ref="A75:G75"/>
    <mergeCell ref="A76:G76"/>
    <mergeCell ref="A77:G77"/>
    <mergeCell ref="A84:H84"/>
    <mergeCell ref="A60:H60"/>
    <mergeCell ref="A61:H61"/>
    <mergeCell ref="A62:H62"/>
    <mergeCell ref="A63:H63"/>
    <mergeCell ref="A64:H64"/>
    <mergeCell ref="A65:H65"/>
    <mergeCell ref="A51:H51"/>
    <mergeCell ref="A53:J53"/>
    <mergeCell ref="A54:K54"/>
    <mergeCell ref="A55:J55"/>
    <mergeCell ref="A58:H58"/>
    <mergeCell ref="A59:H59"/>
    <mergeCell ref="A39:I39"/>
    <mergeCell ref="A40:G40"/>
    <mergeCell ref="A41:G41"/>
    <mergeCell ref="A42:G42"/>
    <mergeCell ref="A43:I43"/>
    <mergeCell ref="A50:H50"/>
    <mergeCell ref="A26:J26"/>
    <mergeCell ref="A27:I27"/>
    <mergeCell ref="A29:I29"/>
    <mergeCell ref="A30:I30"/>
    <mergeCell ref="A31:I31"/>
    <mergeCell ref="A38:I38"/>
    <mergeCell ref="B21:C21"/>
    <mergeCell ref="D21:E21"/>
    <mergeCell ref="F21:G21"/>
    <mergeCell ref="H21:I21"/>
    <mergeCell ref="A23:J23"/>
    <mergeCell ref="A25:J25"/>
    <mergeCell ref="B20:C20"/>
    <mergeCell ref="D20:E20"/>
    <mergeCell ref="F20:G20"/>
    <mergeCell ref="H20:J20"/>
    <mergeCell ref="B9:J9"/>
    <mergeCell ref="A10:C10"/>
    <mergeCell ref="D10:J10"/>
    <mergeCell ref="A12:J12"/>
    <mergeCell ref="A13:I13"/>
    <mergeCell ref="A14:I14"/>
    <mergeCell ref="A1:J1"/>
    <mergeCell ref="A2:J2"/>
    <mergeCell ref="B4:J4"/>
    <mergeCell ref="B5:J5"/>
    <mergeCell ref="B7:J7"/>
    <mergeCell ref="B8:J8"/>
    <mergeCell ref="A15:I15"/>
    <mergeCell ref="A16:I16"/>
    <mergeCell ref="A17:I17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</sheetPr>
  <dimension ref="A1:O183"/>
  <sheetViews>
    <sheetView topLeftCell="A66" workbookViewId="0">
      <selection activeCell="H73" sqref="H73"/>
    </sheetView>
  </sheetViews>
  <sheetFormatPr defaultRowHeight="15"/>
  <cols>
    <col min="1" max="1" width="31.7109375" style="1" customWidth="1"/>
    <col min="2" max="2" width="10" style="1" bestFit="1" customWidth="1"/>
    <col min="3" max="3" width="10.7109375" style="1" bestFit="1" customWidth="1"/>
    <col min="4" max="4" width="9.140625" style="1"/>
    <col min="5" max="5" width="9.85546875" style="1" customWidth="1"/>
    <col min="6" max="6" width="10.42578125" style="1" bestFit="1" customWidth="1"/>
    <col min="7" max="7" width="11.28515625" style="1" customWidth="1"/>
    <col min="8" max="8" width="15" style="1" customWidth="1"/>
    <col min="9" max="9" width="14.140625" style="1" bestFit="1" customWidth="1"/>
    <col min="10" max="10" width="35.140625" style="1" customWidth="1"/>
    <col min="11" max="11" width="28.42578125" style="2" customWidth="1"/>
    <col min="12" max="12" width="59.85546875" style="2" bestFit="1" customWidth="1"/>
    <col min="13" max="13" width="9" style="1" customWidth="1"/>
    <col min="14" max="14" width="22.42578125" style="1" customWidth="1"/>
    <col min="15" max="15" width="28.85546875" style="1" customWidth="1"/>
    <col min="16" max="257" width="9.140625" style="1"/>
    <col min="258" max="258" width="20.42578125" style="1" customWidth="1"/>
    <col min="259" max="259" width="10" style="1" bestFit="1" customWidth="1"/>
    <col min="260" max="260" width="10.7109375" style="1" bestFit="1" customWidth="1"/>
    <col min="261" max="262" width="9.140625" style="1"/>
    <col min="263" max="263" width="10.42578125" style="1" bestFit="1" customWidth="1"/>
    <col min="264" max="264" width="11.28515625" style="1" customWidth="1"/>
    <col min="265" max="265" width="12.5703125" style="1" customWidth="1"/>
    <col min="266" max="266" width="10.140625" style="1" customWidth="1"/>
    <col min="267" max="267" width="29" style="1" customWidth="1"/>
    <col min="268" max="268" width="11.28515625" style="1" bestFit="1" customWidth="1"/>
    <col min="269" max="269" width="0.5703125" style="1" customWidth="1"/>
    <col min="270" max="270" width="17.28515625" style="1" customWidth="1"/>
    <col min="271" max="271" width="28.85546875" style="1" customWidth="1"/>
    <col min="272" max="513" width="9.140625" style="1"/>
    <col min="514" max="514" width="20.42578125" style="1" customWidth="1"/>
    <col min="515" max="515" width="10" style="1" bestFit="1" customWidth="1"/>
    <col min="516" max="516" width="10.7109375" style="1" bestFit="1" customWidth="1"/>
    <col min="517" max="518" width="9.140625" style="1"/>
    <col min="519" max="519" width="10.42578125" style="1" bestFit="1" customWidth="1"/>
    <col min="520" max="520" width="11.28515625" style="1" customWidth="1"/>
    <col min="521" max="521" width="12.5703125" style="1" customWidth="1"/>
    <col min="522" max="522" width="10.140625" style="1" customWidth="1"/>
    <col min="523" max="523" width="29" style="1" customWidth="1"/>
    <col min="524" max="524" width="11.28515625" style="1" bestFit="1" customWidth="1"/>
    <col min="525" max="525" width="0.5703125" style="1" customWidth="1"/>
    <col min="526" max="526" width="17.28515625" style="1" customWidth="1"/>
    <col min="527" max="527" width="28.85546875" style="1" customWidth="1"/>
    <col min="528" max="769" width="9.140625" style="1"/>
    <col min="770" max="770" width="20.42578125" style="1" customWidth="1"/>
    <col min="771" max="771" width="10" style="1" bestFit="1" customWidth="1"/>
    <col min="772" max="772" width="10.7109375" style="1" bestFit="1" customWidth="1"/>
    <col min="773" max="774" width="9.140625" style="1"/>
    <col min="775" max="775" width="10.42578125" style="1" bestFit="1" customWidth="1"/>
    <col min="776" max="776" width="11.28515625" style="1" customWidth="1"/>
    <col min="777" max="777" width="12.5703125" style="1" customWidth="1"/>
    <col min="778" max="778" width="10.140625" style="1" customWidth="1"/>
    <col min="779" max="779" width="29" style="1" customWidth="1"/>
    <col min="780" max="780" width="11.28515625" style="1" bestFit="1" customWidth="1"/>
    <col min="781" max="781" width="0.5703125" style="1" customWidth="1"/>
    <col min="782" max="782" width="17.28515625" style="1" customWidth="1"/>
    <col min="783" max="783" width="28.85546875" style="1" customWidth="1"/>
    <col min="784" max="1025" width="9.140625" style="1"/>
    <col min="1026" max="1026" width="20.42578125" style="1" customWidth="1"/>
    <col min="1027" max="1027" width="10" style="1" bestFit="1" customWidth="1"/>
    <col min="1028" max="1028" width="10.7109375" style="1" bestFit="1" customWidth="1"/>
    <col min="1029" max="1030" width="9.140625" style="1"/>
    <col min="1031" max="1031" width="10.42578125" style="1" bestFit="1" customWidth="1"/>
    <col min="1032" max="1032" width="11.28515625" style="1" customWidth="1"/>
    <col min="1033" max="1033" width="12.5703125" style="1" customWidth="1"/>
    <col min="1034" max="1034" width="10.140625" style="1" customWidth="1"/>
    <col min="1035" max="1035" width="29" style="1" customWidth="1"/>
    <col min="1036" max="1036" width="11.28515625" style="1" bestFit="1" customWidth="1"/>
    <col min="1037" max="1037" width="0.5703125" style="1" customWidth="1"/>
    <col min="1038" max="1038" width="17.28515625" style="1" customWidth="1"/>
    <col min="1039" max="1039" width="28.85546875" style="1" customWidth="1"/>
    <col min="1040" max="1281" width="9.140625" style="1"/>
    <col min="1282" max="1282" width="20.42578125" style="1" customWidth="1"/>
    <col min="1283" max="1283" width="10" style="1" bestFit="1" customWidth="1"/>
    <col min="1284" max="1284" width="10.7109375" style="1" bestFit="1" customWidth="1"/>
    <col min="1285" max="1286" width="9.140625" style="1"/>
    <col min="1287" max="1287" width="10.42578125" style="1" bestFit="1" customWidth="1"/>
    <col min="1288" max="1288" width="11.28515625" style="1" customWidth="1"/>
    <col min="1289" max="1289" width="12.5703125" style="1" customWidth="1"/>
    <col min="1290" max="1290" width="10.140625" style="1" customWidth="1"/>
    <col min="1291" max="1291" width="29" style="1" customWidth="1"/>
    <col min="1292" max="1292" width="11.28515625" style="1" bestFit="1" customWidth="1"/>
    <col min="1293" max="1293" width="0.5703125" style="1" customWidth="1"/>
    <col min="1294" max="1294" width="17.28515625" style="1" customWidth="1"/>
    <col min="1295" max="1295" width="28.85546875" style="1" customWidth="1"/>
    <col min="1296" max="1537" width="9.140625" style="1"/>
    <col min="1538" max="1538" width="20.42578125" style="1" customWidth="1"/>
    <col min="1539" max="1539" width="10" style="1" bestFit="1" customWidth="1"/>
    <col min="1540" max="1540" width="10.7109375" style="1" bestFit="1" customWidth="1"/>
    <col min="1541" max="1542" width="9.140625" style="1"/>
    <col min="1543" max="1543" width="10.42578125" style="1" bestFit="1" customWidth="1"/>
    <col min="1544" max="1544" width="11.28515625" style="1" customWidth="1"/>
    <col min="1545" max="1545" width="12.5703125" style="1" customWidth="1"/>
    <col min="1546" max="1546" width="10.140625" style="1" customWidth="1"/>
    <col min="1547" max="1547" width="29" style="1" customWidth="1"/>
    <col min="1548" max="1548" width="11.28515625" style="1" bestFit="1" customWidth="1"/>
    <col min="1549" max="1549" width="0.5703125" style="1" customWidth="1"/>
    <col min="1550" max="1550" width="17.28515625" style="1" customWidth="1"/>
    <col min="1551" max="1551" width="28.85546875" style="1" customWidth="1"/>
    <col min="1552" max="1793" width="9.140625" style="1"/>
    <col min="1794" max="1794" width="20.42578125" style="1" customWidth="1"/>
    <col min="1795" max="1795" width="10" style="1" bestFit="1" customWidth="1"/>
    <col min="1796" max="1796" width="10.7109375" style="1" bestFit="1" customWidth="1"/>
    <col min="1797" max="1798" width="9.140625" style="1"/>
    <col min="1799" max="1799" width="10.42578125" style="1" bestFit="1" customWidth="1"/>
    <col min="1800" max="1800" width="11.28515625" style="1" customWidth="1"/>
    <col min="1801" max="1801" width="12.5703125" style="1" customWidth="1"/>
    <col min="1802" max="1802" width="10.140625" style="1" customWidth="1"/>
    <col min="1803" max="1803" width="29" style="1" customWidth="1"/>
    <col min="1804" max="1804" width="11.28515625" style="1" bestFit="1" customWidth="1"/>
    <col min="1805" max="1805" width="0.5703125" style="1" customWidth="1"/>
    <col min="1806" max="1806" width="17.28515625" style="1" customWidth="1"/>
    <col min="1807" max="1807" width="28.85546875" style="1" customWidth="1"/>
    <col min="1808" max="2049" width="9.140625" style="1"/>
    <col min="2050" max="2050" width="20.42578125" style="1" customWidth="1"/>
    <col min="2051" max="2051" width="10" style="1" bestFit="1" customWidth="1"/>
    <col min="2052" max="2052" width="10.7109375" style="1" bestFit="1" customWidth="1"/>
    <col min="2053" max="2054" width="9.140625" style="1"/>
    <col min="2055" max="2055" width="10.42578125" style="1" bestFit="1" customWidth="1"/>
    <col min="2056" max="2056" width="11.28515625" style="1" customWidth="1"/>
    <col min="2057" max="2057" width="12.5703125" style="1" customWidth="1"/>
    <col min="2058" max="2058" width="10.140625" style="1" customWidth="1"/>
    <col min="2059" max="2059" width="29" style="1" customWidth="1"/>
    <col min="2060" max="2060" width="11.28515625" style="1" bestFit="1" customWidth="1"/>
    <col min="2061" max="2061" width="0.5703125" style="1" customWidth="1"/>
    <col min="2062" max="2062" width="17.28515625" style="1" customWidth="1"/>
    <col min="2063" max="2063" width="28.85546875" style="1" customWidth="1"/>
    <col min="2064" max="2305" width="9.140625" style="1"/>
    <col min="2306" max="2306" width="20.42578125" style="1" customWidth="1"/>
    <col min="2307" max="2307" width="10" style="1" bestFit="1" customWidth="1"/>
    <col min="2308" max="2308" width="10.7109375" style="1" bestFit="1" customWidth="1"/>
    <col min="2309" max="2310" width="9.140625" style="1"/>
    <col min="2311" max="2311" width="10.42578125" style="1" bestFit="1" customWidth="1"/>
    <col min="2312" max="2312" width="11.28515625" style="1" customWidth="1"/>
    <col min="2313" max="2313" width="12.5703125" style="1" customWidth="1"/>
    <col min="2314" max="2314" width="10.140625" style="1" customWidth="1"/>
    <col min="2315" max="2315" width="29" style="1" customWidth="1"/>
    <col min="2316" max="2316" width="11.28515625" style="1" bestFit="1" customWidth="1"/>
    <col min="2317" max="2317" width="0.5703125" style="1" customWidth="1"/>
    <col min="2318" max="2318" width="17.28515625" style="1" customWidth="1"/>
    <col min="2319" max="2319" width="28.85546875" style="1" customWidth="1"/>
    <col min="2320" max="2561" width="9.140625" style="1"/>
    <col min="2562" max="2562" width="20.42578125" style="1" customWidth="1"/>
    <col min="2563" max="2563" width="10" style="1" bestFit="1" customWidth="1"/>
    <col min="2564" max="2564" width="10.7109375" style="1" bestFit="1" customWidth="1"/>
    <col min="2565" max="2566" width="9.140625" style="1"/>
    <col min="2567" max="2567" width="10.42578125" style="1" bestFit="1" customWidth="1"/>
    <col min="2568" max="2568" width="11.28515625" style="1" customWidth="1"/>
    <col min="2569" max="2569" width="12.5703125" style="1" customWidth="1"/>
    <col min="2570" max="2570" width="10.140625" style="1" customWidth="1"/>
    <col min="2571" max="2571" width="29" style="1" customWidth="1"/>
    <col min="2572" max="2572" width="11.28515625" style="1" bestFit="1" customWidth="1"/>
    <col min="2573" max="2573" width="0.5703125" style="1" customWidth="1"/>
    <col min="2574" max="2574" width="17.28515625" style="1" customWidth="1"/>
    <col min="2575" max="2575" width="28.85546875" style="1" customWidth="1"/>
    <col min="2576" max="2817" width="9.140625" style="1"/>
    <col min="2818" max="2818" width="20.42578125" style="1" customWidth="1"/>
    <col min="2819" max="2819" width="10" style="1" bestFit="1" customWidth="1"/>
    <col min="2820" max="2820" width="10.7109375" style="1" bestFit="1" customWidth="1"/>
    <col min="2821" max="2822" width="9.140625" style="1"/>
    <col min="2823" max="2823" width="10.42578125" style="1" bestFit="1" customWidth="1"/>
    <col min="2824" max="2824" width="11.28515625" style="1" customWidth="1"/>
    <col min="2825" max="2825" width="12.5703125" style="1" customWidth="1"/>
    <col min="2826" max="2826" width="10.140625" style="1" customWidth="1"/>
    <col min="2827" max="2827" width="29" style="1" customWidth="1"/>
    <col min="2828" max="2828" width="11.28515625" style="1" bestFit="1" customWidth="1"/>
    <col min="2829" max="2829" width="0.5703125" style="1" customWidth="1"/>
    <col min="2830" max="2830" width="17.28515625" style="1" customWidth="1"/>
    <col min="2831" max="2831" width="28.85546875" style="1" customWidth="1"/>
    <col min="2832" max="3073" width="9.140625" style="1"/>
    <col min="3074" max="3074" width="20.42578125" style="1" customWidth="1"/>
    <col min="3075" max="3075" width="10" style="1" bestFit="1" customWidth="1"/>
    <col min="3076" max="3076" width="10.7109375" style="1" bestFit="1" customWidth="1"/>
    <col min="3077" max="3078" width="9.140625" style="1"/>
    <col min="3079" max="3079" width="10.42578125" style="1" bestFit="1" customWidth="1"/>
    <col min="3080" max="3080" width="11.28515625" style="1" customWidth="1"/>
    <col min="3081" max="3081" width="12.5703125" style="1" customWidth="1"/>
    <col min="3082" max="3082" width="10.140625" style="1" customWidth="1"/>
    <col min="3083" max="3083" width="29" style="1" customWidth="1"/>
    <col min="3084" max="3084" width="11.28515625" style="1" bestFit="1" customWidth="1"/>
    <col min="3085" max="3085" width="0.5703125" style="1" customWidth="1"/>
    <col min="3086" max="3086" width="17.28515625" style="1" customWidth="1"/>
    <col min="3087" max="3087" width="28.85546875" style="1" customWidth="1"/>
    <col min="3088" max="3329" width="9.140625" style="1"/>
    <col min="3330" max="3330" width="20.42578125" style="1" customWidth="1"/>
    <col min="3331" max="3331" width="10" style="1" bestFit="1" customWidth="1"/>
    <col min="3332" max="3332" width="10.7109375" style="1" bestFit="1" customWidth="1"/>
    <col min="3333" max="3334" width="9.140625" style="1"/>
    <col min="3335" max="3335" width="10.42578125" style="1" bestFit="1" customWidth="1"/>
    <col min="3336" max="3336" width="11.28515625" style="1" customWidth="1"/>
    <col min="3337" max="3337" width="12.5703125" style="1" customWidth="1"/>
    <col min="3338" max="3338" width="10.140625" style="1" customWidth="1"/>
    <col min="3339" max="3339" width="29" style="1" customWidth="1"/>
    <col min="3340" max="3340" width="11.28515625" style="1" bestFit="1" customWidth="1"/>
    <col min="3341" max="3341" width="0.5703125" style="1" customWidth="1"/>
    <col min="3342" max="3342" width="17.28515625" style="1" customWidth="1"/>
    <col min="3343" max="3343" width="28.85546875" style="1" customWidth="1"/>
    <col min="3344" max="3585" width="9.140625" style="1"/>
    <col min="3586" max="3586" width="20.42578125" style="1" customWidth="1"/>
    <col min="3587" max="3587" width="10" style="1" bestFit="1" customWidth="1"/>
    <col min="3588" max="3588" width="10.7109375" style="1" bestFit="1" customWidth="1"/>
    <col min="3589" max="3590" width="9.140625" style="1"/>
    <col min="3591" max="3591" width="10.42578125" style="1" bestFit="1" customWidth="1"/>
    <col min="3592" max="3592" width="11.28515625" style="1" customWidth="1"/>
    <col min="3593" max="3593" width="12.5703125" style="1" customWidth="1"/>
    <col min="3594" max="3594" width="10.140625" style="1" customWidth="1"/>
    <col min="3595" max="3595" width="29" style="1" customWidth="1"/>
    <col min="3596" max="3596" width="11.28515625" style="1" bestFit="1" customWidth="1"/>
    <col min="3597" max="3597" width="0.5703125" style="1" customWidth="1"/>
    <col min="3598" max="3598" width="17.28515625" style="1" customWidth="1"/>
    <col min="3599" max="3599" width="28.85546875" style="1" customWidth="1"/>
    <col min="3600" max="3841" width="9.140625" style="1"/>
    <col min="3842" max="3842" width="20.42578125" style="1" customWidth="1"/>
    <col min="3843" max="3843" width="10" style="1" bestFit="1" customWidth="1"/>
    <col min="3844" max="3844" width="10.7109375" style="1" bestFit="1" customWidth="1"/>
    <col min="3845" max="3846" width="9.140625" style="1"/>
    <col min="3847" max="3847" width="10.42578125" style="1" bestFit="1" customWidth="1"/>
    <col min="3848" max="3848" width="11.28515625" style="1" customWidth="1"/>
    <col min="3849" max="3849" width="12.5703125" style="1" customWidth="1"/>
    <col min="3850" max="3850" width="10.140625" style="1" customWidth="1"/>
    <col min="3851" max="3851" width="29" style="1" customWidth="1"/>
    <col min="3852" max="3852" width="11.28515625" style="1" bestFit="1" customWidth="1"/>
    <col min="3853" max="3853" width="0.5703125" style="1" customWidth="1"/>
    <col min="3854" max="3854" width="17.28515625" style="1" customWidth="1"/>
    <col min="3855" max="3855" width="28.85546875" style="1" customWidth="1"/>
    <col min="3856" max="4097" width="9.140625" style="1"/>
    <col min="4098" max="4098" width="20.42578125" style="1" customWidth="1"/>
    <col min="4099" max="4099" width="10" style="1" bestFit="1" customWidth="1"/>
    <col min="4100" max="4100" width="10.7109375" style="1" bestFit="1" customWidth="1"/>
    <col min="4101" max="4102" width="9.140625" style="1"/>
    <col min="4103" max="4103" width="10.42578125" style="1" bestFit="1" customWidth="1"/>
    <col min="4104" max="4104" width="11.28515625" style="1" customWidth="1"/>
    <col min="4105" max="4105" width="12.5703125" style="1" customWidth="1"/>
    <col min="4106" max="4106" width="10.140625" style="1" customWidth="1"/>
    <col min="4107" max="4107" width="29" style="1" customWidth="1"/>
    <col min="4108" max="4108" width="11.28515625" style="1" bestFit="1" customWidth="1"/>
    <col min="4109" max="4109" width="0.5703125" style="1" customWidth="1"/>
    <col min="4110" max="4110" width="17.28515625" style="1" customWidth="1"/>
    <col min="4111" max="4111" width="28.85546875" style="1" customWidth="1"/>
    <col min="4112" max="4353" width="9.140625" style="1"/>
    <col min="4354" max="4354" width="20.42578125" style="1" customWidth="1"/>
    <col min="4355" max="4355" width="10" style="1" bestFit="1" customWidth="1"/>
    <col min="4356" max="4356" width="10.7109375" style="1" bestFit="1" customWidth="1"/>
    <col min="4357" max="4358" width="9.140625" style="1"/>
    <col min="4359" max="4359" width="10.42578125" style="1" bestFit="1" customWidth="1"/>
    <col min="4360" max="4360" width="11.28515625" style="1" customWidth="1"/>
    <col min="4361" max="4361" width="12.5703125" style="1" customWidth="1"/>
    <col min="4362" max="4362" width="10.140625" style="1" customWidth="1"/>
    <col min="4363" max="4363" width="29" style="1" customWidth="1"/>
    <col min="4364" max="4364" width="11.28515625" style="1" bestFit="1" customWidth="1"/>
    <col min="4365" max="4365" width="0.5703125" style="1" customWidth="1"/>
    <col min="4366" max="4366" width="17.28515625" style="1" customWidth="1"/>
    <col min="4367" max="4367" width="28.85546875" style="1" customWidth="1"/>
    <col min="4368" max="4609" width="9.140625" style="1"/>
    <col min="4610" max="4610" width="20.42578125" style="1" customWidth="1"/>
    <col min="4611" max="4611" width="10" style="1" bestFit="1" customWidth="1"/>
    <col min="4612" max="4612" width="10.7109375" style="1" bestFit="1" customWidth="1"/>
    <col min="4613" max="4614" width="9.140625" style="1"/>
    <col min="4615" max="4615" width="10.42578125" style="1" bestFit="1" customWidth="1"/>
    <col min="4616" max="4616" width="11.28515625" style="1" customWidth="1"/>
    <col min="4617" max="4617" width="12.5703125" style="1" customWidth="1"/>
    <col min="4618" max="4618" width="10.140625" style="1" customWidth="1"/>
    <col min="4619" max="4619" width="29" style="1" customWidth="1"/>
    <col min="4620" max="4620" width="11.28515625" style="1" bestFit="1" customWidth="1"/>
    <col min="4621" max="4621" width="0.5703125" style="1" customWidth="1"/>
    <col min="4622" max="4622" width="17.28515625" style="1" customWidth="1"/>
    <col min="4623" max="4623" width="28.85546875" style="1" customWidth="1"/>
    <col min="4624" max="4865" width="9.140625" style="1"/>
    <col min="4866" max="4866" width="20.42578125" style="1" customWidth="1"/>
    <col min="4867" max="4867" width="10" style="1" bestFit="1" customWidth="1"/>
    <col min="4868" max="4868" width="10.7109375" style="1" bestFit="1" customWidth="1"/>
    <col min="4869" max="4870" width="9.140625" style="1"/>
    <col min="4871" max="4871" width="10.42578125" style="1" bestFit="1" customWidth="1"/>
    <col min="4872" max="4872" width="11.28515625" style="1" customWidth="1"/>
    <col min="4873" max="4873" width="12.5703125" style="1" customWidth="1"/>
    <col min="4874" max="4874" width="10.140625" style="1" customWidth="1"/>
    <col min="4875" max="4875" width="29" style="1" customWidth="1"/>
    <col min="4876" max="4876" width="11.28515625" style="1" bestFit="1" customWidth="1"/>
    <col min="4877" max="4877" width="0.5703125" style="1" customWidth="1"/>
    <col min="4878" max="4878" width="17.28515625" style="1" customWidth="1"/>
    <col min="4879" max="4879" width="28.85546875" style="1" customWidth="1"/>
    <col min="4880" max="5121" width="9.140625" style="1"/>
    <col min="5122" max="5122" width="20.42578125" style="1" customWidth="1"/>
    <col min="5123" max="5123" width="10" style="1" bestFit="1" customWidth="1"/>
    <col min="5124" max="5124" width="10.7109375" style="1" bestFit="1" customWidth="1"/>
    <col min="5125" max="5126" width="9.140625" style="1"/>
    <col min="5127" max="5127" width="10.42578125" style="1" bestFit="1" customWidth="1"/>
    <col min="5128" max="5128" width="11.28515625" style="1" customWidth="1"/>
    <col min="5129" max="5129" width="12.5703125" style="1" customWidth="1"/>
    <col min="5130" max="5130" width="10.140625" style="1" customWidth="1"/>
    <col min="5131" max="5131" width="29" style="1" customWidth="1"/>
    <col min="5132" max="5132" width="11.28515625" style="1" bestFit="1" customWidth="1"/>
    <col min="5133" max="5133" width="0.5703125" style="1" customWidth="1"/>
    <col min="5134" max="5134" width="17.28515625" style="1" customWidth="1"/>
    <col min="5135" max="5135" width="28.85546875" style="1" customWidth="1"/>
    <col min="5136" max="5377" width="9.140625" style="1"/>
    <col min="5378" max="5378" width="20.42578125" style="1" customWidth="1"/>
    <col min="5379" max="5379" width="10" style="1" bestFit="1" customWidth="1"/>
    <col min="5380" max="5380" width="10.7109375" style="1" bestFit="1" customWidth="1"/>
    <col min="5381" max="5382" width="9.140625" style="1"/>
    <col min="5383" max="5383" width="10.42578125" style="1" bestFit="1" customWidth="1"/>
    <col min="5384" max="5384" width="11.28515625" style="1" customWidth="1"/>
    <col min="5385" max="5385" width="12.5703125" style="1" customWidth="1"/>
    <col min="5386" max="5386" width="10.140625" style="1" customWidth="1"/>
    <col min="5387" max="5387" width="29" style="1" customWidth="1"/>
    <col min="5388" max="5388" width="11.28515625" style="1" bestFit="1" customWidth="1"/>
    <col min="5389" max="5389" width="0.5703125" style="1" customWidth="1"/>
    <col min="5390" max="5390" width="17.28515625" style="1" customWidth="1"/>
    <col min="5391" max="5391" width="28.85546875" style="1" customWidth="1"/>
    <col min="5392" max="5633" width="9.140625" style="1"/>
    <col min="5634" max="5634" width="20.42578125" style="1" customWidth="1"/>
    <col min="5635" max="5635" width="10" style="1" bestFit="1" customWidth="1"/>
    <col min="5636" max="5636" width="10.7109375" style="1" bestFit="1" customWidth="1"/>
    <col min="5637" max="5638" width="9.140625" style="1"/>
    <col min="5639" max="5639" width="10.42578125" style="1" bestFit="1" customWidth="1"/>
    <col min="5640" max="5640" width="11.28515625" style="1" customWidth="1"/>
    <col min="5641" max="5641" width="12.5703125" style="1" customWidth="1"/>
    <col min="5642" max="5642" width="10.140625" style="1" customWidth="1"/>
    <col min="5643" max="5643" width="29" style="1" customWidth="1"/>
    <col min="5644" max="5644" width="11.28515625" style="1" bestFit="1" customWidth="1"/>
    <col min="5645" max="5645" width="0.5703125" style="1" customWidth="1"/>
    <col min="5646" max="5646" width="17.28515625" style="1" customWidth="1"/>
    <col min="5647" max="5647" width="28.85546875" style="1" customWidth="1"/>
    <col min="5648" max="5889" width="9.140625" style="1"/>
    <col min="5890" max="5890" width="20.42578125" style="1" customWidth="1"/>
    <col min="5891" max="5891" width="10" style="1" bestFit="1" customWidth="1"/>
    <col min="5892" max="5892" width="10.7109375" style="1" bestFit="1" customWidth="1"/>
    <col min="5893" max="5894" width="9.140625" style="1"/>
    <col min="5895" max="5895" width="10.42578125" style="1" bestFit="1" customWidth="1"/>
    <col min="5896" max="5896" width="11.28515625" style="1" customWidth="1"/>
    <col min="5897" max="5897" width="12.5703125" style="1" customWidth="1"/>
    <col min="5898" max="5898" width="10.140625" style="1" customWidth="1"/>
    <col min="5899" max="5899" width="29" style="1" customWidth="1"/>
    <col min="5900" max="5900" width="11.28515625" style="1" bestFit="1" customWidth="1"/>
    <col min="5901" max="5901" width="0.5703125" style="1" customWidth="1"/>
    <col min="5902" max="5902" width="17.28515625" style="1" customWidth="1"/>
    <col min="5903" max="5903" width="28.85546875" style="1" customWidth="1"/>
    <col min="5904" max="6145" width="9.140625" style="1"/>
    <col min="6146" max="6146" width="20.42578125" style="1" customWidth="1"/>
    <col min="6147" max="6147" width="10" style="1" bestFit="1" customWidth="1"/>
    <col min="6148" max="6148" width="10.7109375" style="1" bestFit="1" customWidth="1"/>
    <col min="6149" max="6150" width="9.140625" style="1"/>
    <col min="6151" max="6151" width="10.42578125" style="1" bestFit="1" customWidth="1"/>
    <col min="6152" max="6152" width="11.28515625" style="1" customWidth="1"/>
    <col min="6153" max="6153" width="12.5703125" style="1" customWidth="1"/>
    <col min="6154" max="6154" width="10.140625" style="1" customWidth="1"/>
    <col min="6155" max="6155" width="29" style="1" customWidth="1"/>
    <col min="6156" max="6156" width="11.28515625" style="1" bestFit="1" customWidth="1"/>
    <col min="6157" max="6157" width="0.5703125" style="1" customWidth="1"/>
    <col min="6158" max="6158" width="17.28515625" style="1" customWidth="1"/>
    <col min="6159" max="6159" width="28.85546875" style="1" customWidth="1"/>
    <col min="6160" max="6401" width="9.140625" style="1"/>
    <col min="6402" max="6402" width="20.42578125" style="1" customWidth="1"/>
    <col min="6403" max="6403" width="10" style="1" bestFit="1" customWidth="1"/>
    <col min="6404" max="6404" width="10.7109375" style="1" bestFit="1" customWidth="1"/>
    <col min="6405" max="6406" width="9.140625" style="1"/>
    <col min="6407" max="6407" width="10.42578125" style="1" bestFit="1" customWidth="1"/>
    <col min="6408" max="6408" width="11.28515625" style="1" customWidth="1"/>
    <col min="6409" max="6409" width="12.5703125" style="1" customWidth="1"/>
    <col min="6410" max="6410" width="10.140625" style="1" customWidth="1"/>
    <col min="6411" max="6411" width="29" style="1" customWidth="1"/>
    <col min="6412" max="6412" width="11.28515625" style="1" bestFit="1" customWidth="1"/>
    <col min="6413" max="6413" width="0.5703125" style="1" customWidth="1"/>
    <col min="6414" max="6414" width="17.28515625" style="1" customWidth="1"/>
    <col min="6415" max="6415" width="28.85546875" style="1" customWidth="1"/>
    <col min="6416" max="6657" width="9.140625" style="1"/>
    <col min="6658" max="6658" width="20.42578125" style="1" customWidth="1"/>
    <col min="6659" max="6659" width="10" style="1" bestFit="1" customWidth="1"/>
    <col min="6660" max="6660" width="10.7109375" style="1" bestFit="1" customWidth="1"/>
    <col min="6661" max="6662" width="9.140625" style="1"/>
    <col min="6663" max="6663" width="10.42578125" style="1" bestFit="1" customWidth="1"/>
    <col min="6664" max="6664" width="11.28515625" style="1" customWidth="1"/>
    <col min="6665" max="6665" width="12.5703125" style="1" customWidth="1"/>
    <col min="6666" max="6666" width="10.140625" style="1" customWidth="1"/>
    <col min="6667" max="6667" width="29" style="1" customWidth="1"/>
    <col min="6668" max="6668" width="11.28515625" style="1" bestFit="1" customWidth="1"/>
    <col min="6669" max="6669" width="0.5703125" style="1" customWidth="1"/>
    <col min="6670" max="6670" width="17.28515625" style="1" customWidth="1"/>
    <col min="6671" max="6671" width="28.85546875" style="1" customWidth="1"/>
    <col min="6672" max="6913" width="9.140625" style="1"/>
    <col min="6914" max="6914" width="20.42578125" style="1" customWidth="1"/>
    <col min="6915" max="6915" width="10" style="1" bestFit="1" customWidth="1"/>
    <col min="6916" max="6916" width="10.7109375" style="1" bestFit="1" customWidth="1"/>
    <col min="6917" max="6918" width="9.140625" style="1"/>
    <col min="6919" max="6919" width="10.42578125" style="1" bestFit="1" customWidth="1"/>
    <col min="6920" max="6920" width="11.28515625" style="1" customWidth="1"/>
    <col min="6921" max="6921" width="12.5703125" style="1" customWidth="1"/>
    <col min="6922" max="6922" width="10.140625" style="1" customWidth="1"/>
    <col min="6923" max="6923" width="29" style="1" customWidth="1"/>
    <col min="6924" max="6924" width="11.28515625" style="1" bestFit="1" customWidth="1"/>
    <col min="6925" max="6925" width="0.5703125" style="1" customWidth="1"/>
    <col min="6926" max="6926" width="17.28515625" style="1" customWidth="1"/>
    <col min="6927" max="6927" width="28.85546875" style="1" customWidth="1"/>
    <col min="6928" max="7169" width="9.140625" style="1"/>
    <col min="7170" max="7170" width="20.42578125" style="1" customWidth="1"/>
    <col min="7171" max="7171" width="10" style="1" bestFit="1" customWidth="1"/>
    <col min="7172" max="7172" width="10.7109375" style="1" bestFit="1" customWidth="1"/>
    <col min="7173" max="7174" width="9.140625" style="1"/>
    <col min="7175" max="7175" width="10.42578125" style="1" bestFit="1" customWidth="1"/>
    <col min="7176" max="7176" width="11.28515625" style="1" customWidth="1"/>
    <col min="7177" max="7177" width="12.5703125" style="1" customWidth="1"/>
    <col min="7178" max="7178" width="10.140625" style="1" customWidth="1"/>
    <col min="7179" max="7179" width="29" style="1" customWidth="1"/>
    <col min="7180" max="7180" width="11.28515625" style="1" bestFit="1" customWidth="1"/>
    <col min="7181" max="7181" width="0.5703125" style="1" customWidth="1"/>
    <col min="7182" max="7182" width="17.28515625" style="1" customWidth="1"/>
    <col min="7183" max="7183" width="28.85546875" style="1" customWidth="1"/>
    <col min="7184" max="7425" width="9.140625" style="1"/>
    <col min="7426" max="7426" width="20.42578125" style="1" customWidth="1"/>
    <col min="7427" max="7427" width="10" style="1" bestFit="1" customWidth="1"/>
    <col min="7428" max="7428" width="10.7109375" style="1" bestFit="1" customWidth="1"/>
    <col min="7429" max="7430" width="9.140625" style="1"/>
    <col min="7431" max="7431" width="10.42578125" style="1" bestFit="1" customWidth="1"/>
    <col min="7432" max="7432" width="11.28515625" style="1" customWidth="1"/>
    <col min="7433" max="7433" width="12.5703125" style="1" customWidth="1"/>
    <col min="7434" max="7434" width="10.140625" style="1" customWidth="1"/>
    <col min="7435" max="7435" width="29" style="1" customWidth="1"/>
    <col min="7436" max="7436" width="11.28515625" style="1" bestFit="1" customWidth="1"/>
    <col min="7437" max="7437" width="0.5703125" style="1" customWidth="1"/>
    <col min="7438" max="7438" width="17.28515625" style="1" customWidth="1"/>
    <col min="7439" max="7439" width="28.85546875" style="1" customWidth="1"/>
    <col min="7440" max="7681" width="9.140625" style="1"/>
    <col min="7682" max="7682" width="20.42578125" style="1" customWidth="1"/>
    <col min="7683" max="7683" width="10" style="1" bestFit="1" customWidth="1"/>
    <col min="7684" max="7684" width="10.7109375" style="1" bestFit="1" customWidth="1"/>
    <col min="7685" max="7686" width="9.140625" style="1"/>
    <col min="7687" max="7687" width="10.42578125" style="1" bestFit="1" customWidth="1"/>
    <col min="7688" max="7688" width="11.28515625" style="1" customWidth="1"/>
    <col min="7689" max="7689" width="12.5703125" style="1" customWidth="1"/>
    <col min="7690" max="7690" width="10.140625" style="1" customWidth="1"/>
    <col min="7691" max="7691" width="29" style="1" customWidth="1"/>
    <col min="7692" max="7692" width="11.28515625" style="1" bestFit="1" customWidth="1"/>
    <col min="7693" max="7693" width="0.5703125" style="1" customWidth="1"/>
    <col min="7694" max="7694" width="17.28515625" style="1" customWidth="1"/>
    <col min="7695" max="7695" width="28.85546875" style="1" customWidth="1"/>
    <col min="7696" max="7937" width="9.140625" style="1"/>
    <col min="7938" max="7938" width="20.42578125" style="1" customWidth="1"/>
    <col min="7939" max="7939" width="10" style="1" bestFit="1" customWidth="1"/>
    <col min="7940" max="7940" width="10.7109375" style="1" bestFit="1" customWidth="1"/>
    <col min="7941" max="7942" width="9.140625" style="1"/>
    <col min="7943" max="7943" width="10.42578125" style="1" bestFit="1" customWidth="1"/>
    <col min="7944" max="7944" width="11.28515625" style="1" customWidth="1"/>
    <col min="7945" max="7945" width="12.5703125" style="1" customWidth="1"/>
    <col min="7946" max="7946" width="10.140625" style="1" customWidth="1"/>
    <col min="7947" max="7947" width="29" style="1" customWidth="1"/>
    <col min="7948" max="7948" width="11.28515625" style="1" bestFit="1" customWidth="1"/>
    <col min="7949" max="7949" width="0.5703125" style="1" customWidth="1"/>
    <col min="7950" max="7950" width="17.28515625" style="1" customWidth="1"/>
    <col min="7951" max="7951" width="28.85546875" style="1" customWidth="1"/>
    <col min="7952" max="8193" width="9.140625" style="1"/>
    <col min="8194" max="8194" width="20.42578125" style="1" customWidth="1"/>
    <col min="8195" max="8195" width="10" style="1" bestFit="1" customWidth="1"/>
    <col min="8196" max="8196" width="10.7109375" style="1" bestFit="1" customWidth="1"/>
    <col min="8197" max="8198" width="9.140625" style="1"/>
    <col min="8199" max="8199" width="10.42578125" style="1" bestFit="1" customWidth="1"/>
    <col min="8200" max="8200" width="11.28515625" style="1" customWidth="1"/>
    <col min="8201" max="8201" width="12.5703125" style="1" customWidth="1"/>
    <col min="8202" max="8202" width="10.140625" style="1" customWidth="1"/>
    <col min="8203" max="8203" width="29" style="1" customWidth="1"/>
    <col min="8204" max="8204" width="11.28515625" style="1" bestFit="1" customWidth="1"/>
    <col min="8205" max="8205" width="0.5703125" style="1" customWidth="1"/>
    <col min="8206" max="8206" width="17.28515625" style="1" customWidth="1"/>
    <col min="8207" max="8207" width="28.85546875" style="1" customWidth="1"/>
    <col min="8208" max="8449" width="9.140625" style="1"/>
    <col min="8450" max="8450" width="20.42578125" style="1" customWidth="1"/>
    <col min="8451" max="8451" width="10" style="1" bestFit="1" customWidth="1"/>
    <col min="8452" max="8452" width="10.7109375" style="1" bestFit="1" customWidth="1"/>
    <col min="8453" max="8454" width="9.140625" style="1"/>
    <col min="8455" max="8455" width="10.42578125" style="1" bestFit="1" customWidth="1"/>
    <col min="8456" max="8456" width="11.28515625" style="1" customWidth="1"/>
    <col min="8457" max="8457" width="12.5703125" style="1" customWidth="1"/>
    <col min="8458" max="8458" width="10.140625" style="1" customWidth="1"/>
    <col min="8459" max="8459" width="29" style="1" customWidth="1"/>
    <col min="8460" max="8460" width="11.28515625" style="1" bestFit="1" customWidth="1"/>
    <col min="8461" max="8461" width="0.5703125" style="1" customWidth="1"/>
    <col min="8462" max="8462" width="17.28515625" style="1" customWidth="1"/>
    <col min="8463" max="8463" width="28.85546875" style="1" customWidth="1"/>
    <col min="8464" max="8705" width="9.140625" style="1"/>
    <col min="8706" max="8706" width="20.42578125" style="1" customWidth="1"/>
    <col min="8707" max="8707" width="10" style="1" bestFit="1" customWidth="1"/>
    <col min="8708" max="8708" width="10.7109375" style="1" bestFit="1" customWidth="1"/>
    <col min="8709" max="8710" width="9.140625" style="1"/>
    <col min="8711" max="8711" width="10.42578125" style="1" bestFit="1" customWidth="1"/>
    <col min="8712" max="8712" width="11.28515625" style="1" customWidth="1"/>
    <col min="8713" max="8713" width="12.5703125" style="1" customWidth="1"/>
    <col min="8714" max="8714" width="10.140625" style="1" customWidth="1"/>
    <col min="8715" max="8715" width="29" style="1" customWidth="1"/>
    <col min="8716" max="8716" width="11.28515625" style="1" bestFit="1" customWidth="1"/>
    <col min="8717" max="8717" width="0.5703125" style="1" customWidth="1"/>
    <col min="8718" max="8718" width="17.28515625" style="1" customWidth="1"/>
    <col min="8719" max="8719" width="28.85546875" style="1" customWidth="1"/>
    <col min="8720" max="8961" width="9.140625" style="1"/>
    <col min="8962" max="8962" width="20.42578125" style="1" customWidth="1"/>
    <col min="8963" max="8963" width="10" style="1" bestFit="1" customWidth="1"/>
    <col min="8964" max="8964" width="10.7109375" style="1" bestFit="1" customWidth="1"/>
    <col min="8965" max="8966" width="9.140625" style="1"/>
    <col min="8967" max="8967" width="10.42578125" style="1" bestFit="1" customWidth="1"/>
    <col min="8968" max="8968" width="11.28515625" style="1" customWidth="1"/>
    <col min="8969" max="8969" width="12.5703125" style="1" customWidth="1"/>
    <col min="8970" max="8970" width="10.140625" style="1" customWidth="1"/>
    <col min="8971" max="8971" width="29" style="1" customWidth="1"/>
    <col min="8972" max="8972" width="11.28515625" style="1" bestFit="1" customWidth="1"/>
    <col min="8973" max="8973" width="0.5703125" style="1" customWidth="1"/>
    <col min="8974" max="8974" width="17.28515625" style="1" customWidth="1"/>
    <col min="8975" max="8975" width="28.85546875" style="1" customWidth="1"/>
    <col min="8976" max="9217" width="9.140625" style="1"/>
    <col min="9218" max="9218" width="20.42578125" style="1" customWidth="1"/>
    <col min="9219" max="9219" width="10" style="1" bestFit="1" customWidth="1"/>
    <col min="9220" max="9220" width="10.7109375" style="1" bestFit="1" customWidth="1"/>
    <col min="9221" max="9222" width="9.140625" style="1"/>
    <col min="9223" max="9223" width="10.42578125" style="1" bestFit="1" customWidth="1"/>
    <col min="9224" max="9224" width="11.28515625" style="1" customWidth="1"/>
    <col min="9225" max="9225" width="12.5703125" style="1" customWidth="1"/>
    <col min="9226" max="9226" width="10.140625" style="1" customWidth="1"/>
    <col min="9227" max="9227" width="29" style="1" customWidth="1"/>
    <col min="9228" max="9228" width="11.28515625" style="1" bestFit="1" customWidth="1"/>
    <col min="9229" max="9229" width="0.5703125" style="1" customWidth="1"/>
    <col min="9230" max="9230" width="17.28515625" style="1" customWidth="1"/>
    <col min="9231" max="9231" width="28.85546875" style="1" customWidth="1"/>
    <col min="9232" max="9473" width="9.140625" style="1"/>
    <col min="9474" max="9474" width="20.42578125" style="1" customWidth="1"/>
    <col min="9475" max="9475" width="10" style="1" bestFit="1" customWidth="1"/>
    <col min="9476" max="9476" width="10.7109375" style="1" bestFit="1" customWidth="1"/>
    <col min="9477" max="9478" width="9.140625" style="1"/>
    <col min="9479" max="9479" width="10.42578125" style="1" bestFit="1" customWidth="1"/>
    <col min="9480" max="9480" width="11.28515625" style="1" customWidth="1"/>
    <col min="9481" max="9481" width="12.5703125" style="1" customWidth="1"/>
    <col min="9482" max="9482" width="10.140625" style="1" customWidth="1"/>
    <col min="9483" max="9483" width="29" style="1" customWidth="1"/>
    <col min="9484" max="9484" width="11.28515625" style="1" bestFit="1" customWidth="1"/>
    <col min="9485" max="9485" width="0.5703125" style="1" customWidth="1"/>
    <col min="9486" max="9486" width="17.28515625" style="1" customWidth="1"/>
    <col min="9487" max="9487" width="28.85546875" style="1" customWidth="1"/>
    <col min="9488" max="9729" width="9.140625" style="1"/>
    <col min="9730" max="9730" width="20.42578125" style="1" customWidth="1"/>
    <col min="9731" max="9731" width="10" style="1" bestFit="1" customWidth="1"/>
    <col min="9732" max="9732" width="10.7109375" style="1" bestFit="1" customWidth="1"/>
    <col min="9733" max="9734" width="9.140625" style="1"/>
    <col min="9735" max="9735" width="10.42578125" style="1" bestFit="1" customWidth="1"/>
    <col min="9736" max="9736" width="11.28515625" style="1" customWidth="1"/>
    <col min="9737" max="9737" width="12.5703125" style="1" customWidth="1"/>
    <col min="9738" max="9738" width="10.140625" style="1" customWidth="1"/>
    <col min="9739" max="9739" width="29" style="1" customWidth="1"/>
    <col min="9740" max="9740" width="11.28515625" style="1" bestFit="1" customWidth="1"/>
    <col min="9741" max="9741" width="0.5703125" style="1" customWidth="1"/>
    <col min="9742" max="9742" width="17.28515625" style="1" customWidth="1"/>
    <col min="9743" max="9743" width="28.85546875" style="1" customWidth="1"/>
    <col min="9744" max="9985" width="9.140625" style="1"/>
    <col min="9986" max="9986" width="20.42578125" style="1" customWidth="1"/>
    <col min="9987" max="9987" width="10" style="1" bestFit="1" customWidth="1"/>
    <col min="9988" max="9988" width="10.7109375" style="1" bestFit="1" customWidth="1"/>
    <col min="9989" max="9990" width="9.140625" style="1"/>
    <col min="9991" max="9991" width="10.42578125" style="1" bestFit="1" customWidth="1"/>
    <col min="9992" max="9992" width="11.28515625" style="1" customWidth="1"/>
    <col min="9993" max="9993" width="12.5703125" style="1" customWidth="1"/>
    <col min="9994" max="9994" width="10.140625" style="1" customWidth="1"/>
    <col min="9995" max="9995" width="29" style="1" customWidth="1"/>
    <col min="9996" max="9996" width="11.28515625" style="1" bestFit="1" customWidth="1"/>
    <col min="9997" max="9997" width="0.5703125" style="1" customWidth="1"/>
    <col min="9998" max="9998" width="17.28515625" style="1" customWidth="1"/>
    <col min="9999" max="9999" width="28.85546875" style="1" customWidth="1"/>
    <col min="10000" max="10241" width="9.140625" style="1"/>
    <col min="10242" max="10242" width="20.42578125" style="1" customWidth="1"/>
    <col min="10243" max="10243" width="10" style="1" bestFit="1" customWidth="1"/>
    <col min="10244" max="10244" width="10.7109375" style="1" bestFit="1" customWidth="1"/>
    <col min="10245" max="10246" width="9.140625" style="1"/>
    <col min="10247" max="10247" width="10.42578125" style="1" bestFit="1" customWidth="1"/>
    <col min="10248" max="10248" width="11.28515625" style="1" customWidth="1"/>
    <col min="10249" max="10249" width="12.5703125" style="1" customWidth="1"/>
    <col min="10250" max="10250" width="10.140625" style="1" customWidth="1"/>
    <col min="10251" max="10251" width="29" style="1" customWidth="1"/>
    <col min="10252" max="10252" width="11.28515625" style="1" bestFit="1" customWidth="1"/>
    <col min="10253" max="10253" width="0.5703125" style="1" customWidth="1"/>
    <col min="10254" max="10254" width="17.28515625" style="1" customWidth="1"/>
    <col min="10255" max="10255" width="28.85546875" style="1" customWidth="1"/>
    <col min="10256" max="10497" width="9.140625" style="1"/>
    <col min="10498" max="10498" width="20.42578125" style="1" customWidth="1"/>
    <col min="10499" max="10499" width="10" style="1" bestFit="1" customWidth="1"/>
    <col min="10500" max="10500" width="10.7109375" style="1" bestFit="1" customWidth="1"/>
    <col min="10501" max="10502" width="9.140625" style="1"/>
    <col min="10503" max="10503" width="10.42578125" style="1" bestFit="1" customWidth="1"/>
    <col min="10504" max="10504" width="11.28515625" style="1" customWidth="1"/>
    <col min="10505" max="10505" width="12.5703125" style="1" customWidth="1"/>
    <col min="10506" max="10506" width="10.140625" style="1" customWidth="1"/>
    <col min="10507" max="10507" width="29" style="1" customWidth="1"/>
    <col min="10508" max="10508" width="11.28515625" style="1" bestFit="1" customWidth="1"/>
    <col min="10509" max="10509" width="0.5703125" style="1" customWidth="1"/>
    <col min="10510" max="10510" width="17.28515625" style="1" customWidth="1"/>
    <col min="10511" max="10511" width="28.85546875" style="1" customWidth="1"/>
    <col min="10512" max="10753" width="9.140625" style="1"/>
    <col min="10754" max="10754" width="20.42578125" style="1" customWidth="1"/>
    <col min="10755" max="10755" width="10" style="1" bestFit="1" customWidth="1"/>
    <col min="10756" max="10756" width="10.7109375" style="1" bestFit="1" customWidth="1"/>
    <col min="10757" max="10758" width="9.140625" style="1"/>
    <col min="10759" max="10759" width="10.42578125" style="1" bestFit="1" customWidth="1"/>
    <col min="10760" max="10760" width="11.28515625" style="1" customWidth="1"/>
    <col min="10761" max="10761" width="12.5703125" style="1" customWidth="1"/>
    <col min="10762" max="10762" width="10.140625" style="1" customWidth="1"/>
    <col min="10763" max="10763" width="29" style="1" customWidth="1"/>
    <col min="10764" max="10764" width="11.28515625" style="1" bestFit="1" customWidth="1"/>
    <col min="10765" max="10765" width="0.5703125" style="1" customWidth="1"/>
    <col min="10766" max="10766" width="17.28515625" style="1" customWidth="1"/>
    <col min="10767" max="10767" width="28.85546875" style="1" customWidth="1"/>
    <col min="10768" max="11009" width="9.140625" style="1"/>
    <col min="11010" max="11010" width="20.42578125" style="1" customWidth="1"/>
    <col min="11011" max="11011" width="10" style="1" bestFit="1" customWidth="1"/>
    <col min="11012" max="11012" width="10.7109375" style="1" bestFit="1" customWidth="1"/>
    <col min="11013" max="11014" width="9.140625" style="1"/>
    <col min="11015" max="11015" width="10.42578125" style="1" bestFit="1" customWidth="1"/>
    <col min="11016" max="11016" width="11.28515625" style="1" customWidth="1"/>
    <col min="11017" max="11017" width="12.5703125" style="1" customWidth="1"/>
    <col min="11018" max="11018" width="10.140625" style="1" customWidth="1"/>
    <col min="11019" max="11019" width="29" style="1" customWidth="1"/>
    <col min="11020" max="11020" width="11.28515625" style="1" bestFit="1" customWidth="1"/>
    <col min="11021" max="11021" width="0.5703125" style="1" customWidth="1"/>
    <col min="11022" max="11022" width="17.28515625" style="1" customWidth="1"/>
    <col min="11023" max="11023" width="28.85546875" style="1" customWidth="1"/>
    <col min="11024" max="11265" width="9.140625" style="1"/>
    <col min="11266" max="11266" width="20.42578125" style="1" customWidth="1"/>
    <col min="11267" max="11267" width="10" style="1" bestFit="1" customWidth="1"/>
    <col min="11268" max="11268" width="10.7109375" style="1" bestFit="1" customWidth="1"/>
    <col min="11269" max="11270" width="9.140625" style="1"/>
    <col min="11271" max="11271" width="10.42578125" style="1" bestFit="1" customWidth="1"/>
    <col min="11272" max="11272" width="11.28515625" style="1" customWidth="1"/>
    <col min="11273" max="11273" width="12.5703125" style="1" customWidth="1"/>
    <col min="11274" max="11274" width="10.140625" style="1" customWidth="1"/>
    <col min="11275" max="11275" width="29" style="1" customWidth="1"/>
    <col min="11276" max="11276" width="11.28515625" style="1" bestFit="1" customWidth="1"/>
    <col min="11277" max="11277" width="0.5703125" style="1" customWidth="1"/>
    <col min="11278" max="11278" width="17.28515625" style="1" customWidth="1"/>
    <col min="11279" max="11279" width="28.85546875" style="1" customWidth="1"/>
    <col min="11280" max="11521" width="9.140625" style="1"/>
    <col min="11522" max="11522" width="20.42578125" style="1" customWidth="1"/>
    <col min="11523" max="11523" width="10" style="1" bestFit="1" customWidth="1"/>
    <col min="11524" max="11524" width="10.7109375" style="1" bestFit="1" customWidth="1"/>
    <col min="11525" max="11526" width="9.140625" style="1"/>
    <col min="11527" max="11527" width="10.42578125" style="1" bestFit="1" customWidth="1"/>
    <col min="11528" max="11528" width="11.28515625" style="1" customWidth="1"/>
    <col min="11529" max="11529" width="12.5703125" style="1" customWidth="1"/>
    <col min="11530" max="11530" width="10.140625" style="1" customWidth="1"/>
    <col min="11531" max="11531" width="29" style="1" customWidth="1"/>
    <col min="11532" max="11532" width="11.28515625" style="1" bestFit="1" customWidth="1"/>
    <col min="11533" max="11533" width="0.5703125" style="1" customWidth="1"/>
    <col min="11534" max="11534" width="17.28515625" style="1" customWidth="1"/>
    <col min="11535" max="11535" width="28.85546875" style="1" customWidth="1"/>
    <col min="11536" max="11777" width="9.140625" style="1"/>
    <col min="11778" max="11778" width="20.42578125" style="1" customWidth="1"/>
    <col min="11779" max="11779" width="10" style="1" bestFit="1" customWidth="1"/>
    <col min="11780" max="11780" width="10.7109375" style="1" bestFit="1" customWidth="1"/>
    <col min="11781" max="11782" width="9.140625" style="1"/>
    <col min="11783" max="11783" width="10.42578125" style="1" bestFit="1" customWidth="1"/>
    <col min="11784" max="11784" width="11.28515625" style="1" customWidth="1"/>
    <col min="11785" max="11785" width="12.5703125" style="1" customWidth="1"/>
    <col min="11786" max="11786" width="10.140625" style="1" customWidth="1"/>
    <col min="11787" max="11787" width="29" style="1" customWidth="1"/>
    <col min="11788" max="11788" width="11.28515625" style="1" bestFit="1" customWidth="1"/>
    <col min="11789" max="11789" width="0.5703125" style="1" customWidth="1"/>
    <col min="11790" max="11790" width="17.28515625" style="1" customWidth="1"/>
    <col min="11791" max="11791" width="28.85546875" style="1" customWidth="1"/>
    <col min="11792" max="12033" width="9.140625" style="1"/>
    <col min="12034" max="12034" width="20.42578125" style="1" customWidth="1"/>
    <col min="12035" max="12035" width="10" style="1" bestFit="1" customWidth="1"/>
    <col min="12036" max="12036" width="10.7109375" style="1" bestFit="1" customWidth="1"/>
    <col min="12037" max="12038" width="9.140625" style="1"/>
    <col min="12039" max="12039" width="10.42578125" style="1" bestFit="1" customWidth="1"/>
    <col min="12040" max="12040" width="11.28515625" style="1" customWidth="1"/>
    <col min="12041" max="12041" width="12.5703125" style="1" customWidth="1"/>
    <col min="12042" max="12042" width="10.140625" style="1" customWidth="1"/>
    <col min="12043" max="12043" width="29" style="1" customWidth="1"/>
    <col min="12044" max="12044" width="11.28515625" style="1" bestFit="1" customWidth="1"/>
    <col min="12045" max="12045" width="0.5703125" style="1" customWidth="1"/>
    <col min="12046" max="12046" width="17.28515625" style="1" customWidth="1"/>
    <col min="12047" max="12047" width="28.85546875" style="1" customWidth="1"/>
    <col min="12048" max="12289" width="9.140625" style="1"/>
    <col min="12290" max="12290" width="20.42578125" style="1" customWidth="1"/>
    <col min="12291" max="12291" width="10" style="1" bestFit="1" customWidth="1"/>
    <col min="12292" max="12292" width="10.7109375" style="1" bestFit="1" customWidth="1"/>
    <col min="12293" max="12294" width="9.140625" style="1"/>
    <col min="12295" max="12295" width="10.42578125" style="1" bestFit="1" customWidth="1"/>
    <col min="12296" max="12296" width="11.28515625" style="1" customWidth="1"/>
    <col min="12297" max="12297" width="12.5703125" style="1" customWidth="1"/>
    <col min="12298" max="12298" width="10.140625" style="1" customWidth="1"/>
    <col min="12299" max="12299" width="29" style="1" customWidth="1"/>
    <col min="12300" max="12300" width="11.28515625" style="1" bestFit="1" customWidth="1"/>
    <col min="12301" max="12301" width="0.5703125" style="1" customWidth="1"/>
    <col min="12302" max="12302" width="17.28515625" style="1" customWidth="1"/>
    <col min="12303" max="12303" width="28.85546875" style="1" customWidth="1"/>
    <col min="12304" max="12545" width="9.140625" style="1"/>
    <col min="12546" max="12546" width="20.42578125" style="1" customWidth="1"/>
    <col min="12547" max="12547" width="10" style="1" bestFit="1" customWidth="1"/>
    <col min="12548" max="12548" width="10.7109375" style="1" bestFit="1" customWidth="1"/>
    <col min="12549" max="12550" width="9.140625" style="1"/>
    <col min="12551" max="12551" width="10.42578125" style="1" bestFit="1" customWidth="1"/>
    <col min="12552" max="12552" width="11.28515625" style="1" customWidth="1"/>
    <col min="12553" max="12553" width="12.5703125" style="1" customWidth="1"/>
    <col min="12554" max="12554" width="10.140625" style="1" customWidth="1"/>
    <col min="12555" max="12555" width="29" style="1" customWidth="1"/>
    <col min="12556" max="12556" width="11.28515625" style="1" bestFit="1" customWidth="1"/>
    <col min="12557" max="12557" width="0.5703125" style="1" customWidth="1"/>
    <col min="12558" max="12558" width="17.28515625" style="1" customWidth="1"/>
    <col min="12559" max="12559" width="28.85546875" style="1" customWidth="1"/>
    <col min="12560" max="12801" width="9.140625" style="1"/>
    <col min="12802" max="12802" width="20.42578125" style="1" customWidth="1"/>
    <col min="12803" max="12803" width="10" style="1" bestFit="1" customWidth="1"/>
    <col min="12804" max="12804" width="10.7109375" style="1" bestFit="1" customWidth="1"/>
    <col min="12805" max="12806" width="9.140625" style="1"/>
    <col min="12807" max="12807" width="10.42578125" style="1" bestFit="1" customWidth="1"/>
    <col min="12808" max="12808" width="11.28515625" style="1" customWidth="1"/>
    <col min="12809" max="12809" width="12.5703125" style="1" customWidth="1"/>
    <col min="12810" max="12810" width="10.140625" style="1" customWidth="1"/>
    <col min="12811" max="12811" width="29" style="1" customWidth="1"/>
    <col min="12812" max="12812" width="11.28515625" style="1" bestFit="1" customWidth="1"/>
    <col min="12813" max="12813" width="0.5703125" style="1" customWidth="1"/>
    <col min="12814" max="12814" width="17.28515625" style="1" customWidth="1"/>
    <col min="12815" max="12815" width="28.85546875" style="1" customWidth="1"/>
    <col min="12816" max="13057" width="9.140625" style="1"/>
    <col min="13058" max="13058" width="20.42578125" style="1" customWidth="1"/>
    <col min="13059" max="13059" width="10" style="1" bestFit="1" customWidth="1"/>
    <col min="13060" max="13060" width="10.7109375" style="1" bestFit="1" customWidth="1"/>
    <col min="13061" max="13062" width="9.140625" style="1"/>
    <col min="13063" max="13063" width="10.42578125" style="1" bestFit="1" customWidth="1"/>
    <col min="13064" max="13064" width="11.28515625" style="1" customWidth="1"/>
    <col min="13065" max="13065" width="12.5703125" style="1" customWidth="1"/>
    <col min="13066" max="13066" width="10.140625" style="1" customWidth="1"/>
    <col min="13067" max="13067" width="29" style="1" customWidth="1"/>
    <col min="13068" max="13068" width="11.28515625" style="1" bestFit="1" customWidth="1"/>
    <col min="13069" max="13069" width="0.5703125" style="1" customWidth="1"/>
    <col min="13070" max="13070" width="17.28515625" style="1" customWidth="1"/>
    <col min="13071" max="13071" width="28.85546875" style="1" customWidth="1"/>
    <col min="13072" max="13313" width="9.140625" style="1"/>
    <col min="13314" max="13314" width="20.42578125" style="1" customWidth="1"/>
    <col min="13315" max="13315" width="10" style="1" bestFit="1" customWidth="1"/>
    <col min="13316" max="13316" width="10.7109375" style="1" bestFit="1" customWidth="1"/>
    <col min="13317" max="13318" width="9.140625" style="1"/>
    <col min="13319" max="13319" width="10.42578125" style="1" bestFit="1" customWidth="1"/>
    <col min="13320" max="13320" width="11.28515625" style="1" customWidth="1"/>
    <col min="13321" max="13321" width="12.5703125" style="1" customWidth="1"/>
    <col min="13322" max="13322" width="10.140625" style="1" customWidth="1"/>
    <col min="13323" max="13323" width="29" style="1" customWidth="1"/>
    <col min="13324" max="13324" width="11.28515625" style="1" bestFit="1" customWidth="1"/>
    <col min="13325" max="13325" width="0.5703125" style="1" customWidth="1"/>
    <col min="13326" max="13326" width="17.28515625" style="1" customWidth="1"/>
    <col min="13327" max="13327" width="28.85546875" style="1" customWidth="1"/>
    <col min="13328" max="13569" width="9.140625" style="1"/>
    <col min="13570" max="13570" width="20.42578125" style="1" customWidth="1"/>
    <col min="13571" max="13571" width="10" style="1" bestFit="1" customWidth="1"/>
    <col min="13572" max="13572" width="10.7109375" style="1" bestFit="1" customWidth="1"/>
    <col min="13573" max="13574" width="9.140625" style="1"/>
    <col min="13575" max="13575" width="10.42578125" style="1" bestFit="1" customWidth="1"/>
    <col min="13576" max="13576" width="11.28515625" style="1" customWidth="1"/>
    <col min="13577" max="13577" width="12.5703125" style="1" customWidth="1"/>
    <col min="13578" max="13578" width="10.140625" style="1" customWidth="1"/>
    <col min="13579" max="13579" width="29" style="1" customWidth="1"/>
    <col min="13580" max="13580" width="11.28515625" style="1" bestFit="1" customWidth="1"/>
    <col min="13581" max="13581" width="0.5703125" style="1" customWidth="1"/>
    <col min="13582" max="13582" width="17.28515625" style="1" customWidth="1"/>
    <col min="13583" max="13583" width="28.85546875" style="1" customWidth="1"/>
    <col min="13584" max="13825" width="9.140625" style="1"/>
    <col min="13826" max="13826" width="20.42578125" style="1" customWidth="1"/>
    <col min="13827" max="13827" width="10" style="1" bestFit="1" customWidth="1"/>
    <col min="13828" max="13828" width="10.7109375" style="1" bestFit="1" customWidth="1"/>
    <col min="13829" max="13830" width="9.140625" style="1"/>
    <col min="13831" max="13831" width="10.42578125" style="1" bestFit="1" customWidth="1"/>
    <col min="13832" max="13832" width="11.28515625" style="1" customWidth="1"/>
    <col min="13833" max="13833" width="12.5703125" style="1" customWidth="1"/>
    <col min="13834" max="13834" width="10.140625" style="1" customWidth="1"/>
    <col min="13835" max="13835" width="29" style="1" customWidth="1"/>
    <col min="13836" max="13836" width="11.28515625" style="1" bestFit="1" customWidth="1"/>
    <col min="13837" max="13837" width="0.5703125" style="1" customWidth="1"/>
    <col min="13838" max="13838" width="17.28515625" style="1" customWidth="1"/>
    <col min="13839" max="13839" width="28.85546875" style="1" customWidth="1"/>
    <col min="13840" max="14081" width="9.140625" style="1"/>
    <col min="14082" max="14082" width="20.42578125" style="1" customWidth="1"/>
    <col min="14083" max="14083" width="10" style="1" bestFit="1" customWidth="1"/>
    <col min="14084" max="14084" width="10.7109375" style="1" bestFit="1" customWidth="1"/>
    <col min="14085" max="14086" width="9.140625" style="1"/>
    <col min="14087" max="14087" width="10.42578125" style="1" bestFit="1" customWidth="1"/>
    <col min="14088" max="14088" width="11.28515625" style="1" customWidth="1"/>
    <col min="14089" max="14089" width="12.5703125" style="1" customWidth="1"/>
    <col min="14090" max="14090" width="10.140625" style="1" customWidth="1"/>
    <col min="14091" max="14091" width="29" style="1" customWidth="1"/>
    <col min="14092" max="14092" width="11.28515625" style="1" bestFit="1" customWidth="1"/>
    <col min="14093" max="14093" width="0.5703125" style="1" customWidth="1"/>
    <col min="14094" max="14094" width="17.28515625" style="1" customWidth="1"/>
    <col min="14095" max="14095" width="28.85546875" style="1" customWidth="1"/>
    <col min="14096" max="14337" width="9.140625" style="1"/>
    <col min="14338" max="14338" width="20.42578125" style="1" customWidth="1"/>
    <col min="14339" max="14339" width="10" style="1" bestFit="1" customWidth="1"/>
    <col min="14340" max="14340" width="10.7109375" style="1" bestFit="1" customWidth="1"/>
    <col min="14341" max="14342" width="9.140625" style="1"/>
    <col min="14343" max="14343" width="10.42578125" style="1" bestFit="1" customWidth="1"/>
    <col min="14344" max="14344" width="11.28515625" style="1" customWidth="1"/>
    <col min="14345" max="14345" width="12.5703125" style="1" customWidth="1"/>
    <col min="14346" max="14346" width="10.140625" style="1" customWidth="1"/>
    <col min="14347" max="14347" width="29" style="1" customWidth="1"/>
    <col min="14348" max="14348" width="11.28515625" style="1" bestFit="1" customWidth="1"/>
    <col min="14349" max="14349" width="0.5703125" style="1" customWidth="1"/>
    <col min="14350" max="14350" width="17.28515625" style="1" customWidth="1"/>
    <col min="14351" max="14351" width="28.85546875" style="1" customWidth="1"/>
    <col min="14352" max="14593" width="9.140625" style="1"/>
    <col min="14594" max="14594" width="20.42578125" style="1" customWidth="1"/>
    <col min="14595" max="14595" width="10" style="1" bestFit="1" customWidth="1"/>
    <col min="14596" max="14596" width="10.7109375" style="1" bestFit="1" customWidth="1"/>
    <col min="14597" max="14598" width="9.140625" style="1"/>
    <col min="14599" max="14599" width="10.42578125" style="1" bestFit="1" customWidth="1"/>
    <col min="14600" max="14600" width="11.28515625" style="1" customWidth="1"/>
    <col min="14601" max="14601" width="12.5703125" style="1" customWidth="1"/>
    <col min="14602" max="14602" width="10.140625" style="1" customWidth="1"/>
    <col min="14603" max="14603" width="29" style="1" customWidth="1"/>
    <col min="14604" max="14604" width="11.28515625" style="1" bestFit="1" customWidth="1"/>
    <col min="14605" max="14605" width="0.5703125" style="1" customWidth="1"/>
    <col min="14606" max="14606" width="17.28515625" style="1" customWidth="1"/>
    <col min="14607" max="14607" width="28.85546875" style="1" customWidth="1"/>
    <col min="14608" max="14849" width="9.140625" style="1"/>
    <col min="14850" max="14850" width="20.42578125" style="1" customWidth="1"/>
    <col min="14851" max="14851" width="10" style="1" bestFit="1" customWidth="1"/>
    <col min="14852" max="14852" width="10.7109375" style="1" bestFit="1" customWidth="1"/>
    <col min="14853" max="14854" width="9.140625" style="1"/>
    <col min="14855" max="14855" width="10.42578125" style="1" bestFit="1" customWidth="1"/>
    <col min="14856" max="14856" width="11.28515625" style="1" customWidth="1"/>
    <col min="14857" max="14857" width="12.5703125" style="1" customWidth="1"/>
    <col min="14858" max="14858" width="10.140625" style="1" customWidth="1"/>
    <col min="14859" max="14859" width="29" style="1" customWidth="1"/>
    <col min="14860" max="14860" width="11.28515625" style="1" bestFit="1" customWidth="1"/>
    <col min="14861" max="14861" width="0.5703125" style="1" customWidth="1"/>
    <col min="14862" max="14862" width="17.28515625" style="1" customWidth="1"/>
    <col min="14863" max="14863" width="28.85546875" style="1" customWidth="1"/>
    <col min="14864" max="15105" width="9.140625" style="1"/>
    <col min="15106" max="15106" width="20.42578125" style="1" customWidth="1"/>
    <col min="15107" max="15107" width="10" style="1" bestFit="1" customWidth="1"/>
    <col min="15108" max="15108" width="10.7109375" style="1" bestFit="1" customWidth="1"/>
    <col min="15109" max="15110" width="9.140625" style="1"/>
    <col min="15111" max="15111" width="10.42578125" style="1" bestFit="1" customWidth="1"/>
    <col min="15112" max="15112" width="11.28515625" style="1" customWidth="1"/>
    <col min="15113" max="15113" width="12.5703125" style="1" customWidth="1"/>
    <col min="15114" max="15114" width="10.140625" style="1" customWidth="1"/>
    <col min="15115" max="15115" width="29" style="1" customWidth="1"/>
    <col min="15116" max="15116" width="11.28515625" style="1" bestFit="1" customWidth="1"/>
    <col min="15117" max="15117" width="0.5703125" style="1" customWidth="1"/>
    <col min="15118" max="15118" width="17.28515625" style="1" customWidth="1"/>
    <col min="15119" max="15119" width="28.85546875" style="1" customWidth="1"/>
    <col min="15120" max="15361" width="9.140625" style="1"/>
    <col min="15362" max="15362" width="20.42578125" style="1" customWidth="1"/>
    <col min="15363" max="15363" width="10" style="1" bestFit="1" customWidth="1"/>
    <col min="15364" max="15364" width="10.7109375" style="1" bestFit="1" customWidth="1"/>
    <col min="15365" max="15366" width="9.140625" style="1"/>
    <col min="15367" max="15367" width="10.42578125" style="1" bestFit="1" customWidth="1"/>
    <col min="15368" max="15368" width="11.28515625" style="1" customWidth="1"/>
    <col min="15369" max="15369" width="12.5703125" style="1" customWidth="1"/>
    <col min="15370" max="15370" width="10.140625" style="1" customWidth="1"/>
    <col min="15371" max="15371" width="29" style="1" customWidth="1"/>
    <col min="15372" max="15372" width="11.28515625" style="1" bestFit="1" customWidth="1"/>
    <col min="15373" max="15373" width="0.5703125" style="1" customWidth="1"/>
    <col min="15374" max="15374" width="17.28515625" style="1" customWidth="1"/>
    <col min="15375" max="15375" width="28.85546875" style="1" customWidth="1"/>
    <col min="15376" max="15617" width="9.140625" style="1"/>
    <col min="15618" max="15618" width="20.42578125" style="1" customWidth="1"/>
    <col min="15619" max="15619" width="10" style="1" bestFit="1" customWidth="1"/>
    <col min="15620" max="15620" width="10.7109375" style="1" bestFit="1" customWidth="1"/>
    <col min="15621" max="15622" width="9.140625" style="1"/>
    <col min="15623" max="15623" width="10.42578125" style="1" bestFit="1" customWidth="1"/>
    <col min="15624" max="15624" width="11.28515625" style="1" customWidth="1"/>
    <col min="15625" max="15625" width="12.5703125" style="1" customWidth="1"/>
    <col min="15626" max="15626" width="10.140625" style="1" customWidth="1"/>
    <col min="15627" max="15627" width="29" style="1" customWidth="1"/>
    <col min="15628" max="15628" width="11.28515625" style="1" bestFit="1" customWidth="1"/>
    <col min="15629" max="15629" width="0.5703125" style="1" customWidth="1"/>
    <col min="15630" max="15630" width="17.28515625" style="1" customWidth="1"/>
    <col min="15631" max="15631" width="28.85546875" style="1" customWidth="1"/>
    <col min="15632" max="15873" width="9.140625" style="1"/>
    <col min="15874" max="15874" width="20.42578125" style="1" customWidth="1"/>
    <col min="15875" max="15875" width="10" style="1" bestFit="1" customWidth="1"/>
    <col min="15876" max="15876" width="10.7109375" style="1" bestFit="1" customWidth="1"/>
    <col min="15877" max="15878" width="9.140625" style="1"/>
    <col min="15879" max="15879" width="10.42578125" style="1" bestFit="1" customWidth="1"/>
    <col min="15880" max="15880" width="11.28515625" style="1" customWidth="1"/>
    <col min="15881" max="15881" width="12.5703125" style="1" customWidth="1"/>
    <col min="15882" max="15882" width="10.140625" style="1" customWidth="1"/>
    <col min="15883" max="15883" width="29" style="1" customWidth="1"/>
    <col min="15884" max="15884" width="11.28515625" style="1" bestFit="1" customWidth="1"/>
    <col min="15885" max="15885" width="0.5703125" style="1" customWidth="1"/>
    <col min="15886" max="15886" width="17.28515625" style="1" customWidth="1"/>
    <col min="15887" max="15887" width="28.85546875" style="1" customWidth="1"/>
    <col min="15888" max="16129" width="9.140625" style="1"/>
    <col min="16130" max="16130" width="20.42578125" style="1" customWidth="1"/>
    <col min="16131" max="16131" width="10" style="1" bestFit="1" customWidth="1"/>
    <col min="16132" max="16132" width="10.7109375" style="1" bestFit="1" customWidth="1"/>
    <col min="16133" max="16134" width="9.140625" style="1"/>
    <col min="16135" max="16135" width="10.42578125" style="1" bestFit="1" customWidth="1"/>
    <col min="16136" max="16136" width="11.28515625" style="1" customWidth="1"/>
    <col min="16137" max="16137" width="12.5703125" style="1" customWidth="1"/>
    <col min="16138" max="16138" width="10.140625" style="1" customWidth="1"/>
    <col min="16139" max="16139" width="29" style="1" customWidth="1"/>
    <col min="16140" max="16140" width="11.28515625" style="1" bestFit="1" customWidth="1"/>
    <col min="16141" max="16141" width="0.5703125" style="1" customWidth="1"/>
    <col min="16142" max="16142" width="17.28515625" style="1" customWidth="1"/>
    <col min="16143" max="16143" width="28.85546875" style="1" customWidth="1"/>
    <col min="16144" max="16384" width="9.140625" style="1"/>
  </cols>
  <sheetData>
    <row r="1" spans="1:15" ht="16.5" thickBot="1">
      <c r="A1" s="466" t="s">
        <v>94</v>
      </c>
      <c r="B1" s="467"/>
      <c r="C1" s="467"/>
      <c r="D1" s="467"/>
      <c r="E1" s="467"/>
      <c r="F1" s="467"/>
      <c r="G1" s="467"/>
      <c r="H1" s="467"/>
      <c r="I1" s="467"/>
      <c r="J1" s="468"/>
      <c r="K1" s="104"/>
      <c r="L1" s="104"/>
      <c r="M1" s="17"/>
      <c r="N1" s="17"/>
      <c r="O1" s="17"/>
    </row>
    <row r="2" spans="1:15">
      <c r="A2" s="469" t="s">
        <v>95</v>
      </c>
      <c r="B2" s="469"/>
      <c r="C2" s="469"/>
      <c r="D2" s="469"/>
      <c r="E2" s="469"/>
      <c r="F2" s="469"/>
      <c r="G2" s="469"/>
      <c r="H2" s="469"/>
      <c r="I2" s="469"/>
      <c r="J2" s="469"/>
      <c r="M2" s="17"/>
      <c r="N2" s="17"/>
      <c r="O2" s="17"/>
    </row>
    <row r="3" spans="1:15">
      <c r="A3" s="16"/>
      <c r="B3" s="103"/>
      <c r="C3" s="103"/>
      <c r="D3" s="103"/>
      <c r="E3" s="103"/>
      <c r="F3" s="103"/>
      <c r="G3" s="103"/>
      <c r="H3" s="103"/>
      <c r="I3" s="103"/>
      <c r="J3" s="103"/>
      <c r="K3" s="16"/>
      <c r="L3" s="16"/>
      <c r="M3" s="17"/>
      <c r="N3" s="17"/>
      <c r="O3" s="17"/>
    </row>
    <row r="4" spans="1:15">
      <c r="A4" s="321" t="s">
        <v>96</v>
      </c>
      <c r="B4" s="496" t="s">
        <v>97</v>
      </c>
      <c r="C4" s="496"/>
      <c r="D4" s="496"/>
      <c r="E4" s="496"/>
      <c r="F4" s="496"/>
      <c r="G4" s="496"/>
      <c r="H4" s="496"/>
      <c r="I4" s="496"/>
      <c r="J4" s="496"/>
      <c r="K4" s="16"/>
      <c r="L4" s="16"/>
      <c r="M4" s="17"/>
      <c r="N4" s="17"/>
      <c r="O4" s="17"/>
    </row>
    <row r="5" spans="1:15">
      <c r="A5" s="321" t="s">
        <v>98</v>
      </c>
      <c r="B5" s="496" t="s">
        <v>99</v>
      </c>
      <c r="C5" s="496"/>
      <c r="D5" s="496"/>
      <c r="E5" s="496"/>
      <c r="F5" s="496"/>
      <c r="G5" s="496"/>
      <c r="H5" s="496"/>
      <c r="I5" s="496"/>
      <c r="J5" s="496"/>
      <c r="K5" s="16"/>
      <c r="L5" s="16"/>
      <c r="M5" s="17"/>
      <c r="N5" s="17"/>
      <c r="O5" s="17"/>
    </row>
    <row r="6" spans="1:15">
      <c r="A6" s="16"/>
      <c r="B6" s="2"/>
      <c r="C6" s="103"/>
      <c r="D6" s="103"/>
      <c r="E6" s="103"/>
      <c r="F6" s="103"/>
      <c r="G6" s="103"/>
      <c r="H6" s="103"/>
      <c r="I6" s="103"/>
      <c r="J6" s="103"/>
      <c r="K6" s="16"/>
      <c r="L6" s="16"/>
      <c r="M6" s="17"/>
      <c r="N6" s="17"/>
      <c r="O6" s="17"/>
    </row>
    <row r="7" spans="1:15">
      <c r="A7" s="321" t="s">
        <v>58</v>
      </c>
      <c r="B7" s="523"/>
      <c r="C7" s="524"/>
      <c r="D7" s="524"/>
      <c r="E7" s="524"/>
      <c r="F7" s="524"/>
      <c r="G7" s="524"/>
      <c r="H7" s="524"/>
      <c r="I7" s="524"/>
      <c r="J7" s="525"/>
      <c r="K7" s="16"/>
      <c r="L7" s="16"/>
      <c r="M7" s="17"/>
      <c r="N7" s="17"/>
      <c r="O7" s="17"/>
    </row>
    <row r="8" spans="1:15">
      <c r="A8" s="321" t="s">
        <v>59</v>
      </c>
      <c r="B8" s="523"/>
      <c r="C8" s="524"/>
      <c r="D8" s="524"/>
      <c r="E8" s="524"/>
      <c r="F8" s="524"/>
      <c r="G8" s="524"/>
      <c r="H8" s="524"/>
      <c r="I8" s="524"/>
      <c r="J8" s="525"/>
      <c r="K8" s="16"/>
      <c r="L8" s="16"/>
      <c r="M8" s="17"/>
      <c r="N8" s="17"/>
      <c r="O8" s="17"/>
    </row>
    <row r="9" spans="1:15">
      <c r="A9" s="321" t="s">
        <v>60</v>
      </c>
      <c r="B9" s="523"/>
      <c r="C9" s="524"/>
      <c r="D9" s="524"/>
      <c r="E9" s="524"/>
      <c r="F9" s="524"/>
      <c r="G9" s="524"/>
      <c r="H9" s="524"/>
      <c r="I9" s="524"/>
      <c r="J9" s="525"/>
      <c r="K9" s="16"/>
      <c r="L9" s="16"/>
      <c r="M9" s="17"/>
      <c r="N9" s="17"/>
      <c r="O9" s="17"/>
    </row>
    <row r="10" spans="1:15" ht="29.25" customHeight="1">
      <c r="A10" s="526" t="s">
        <v>61</v>
      </c>
      <c r="B10" s="527"/>
      <c r="C10" s="528"/>
      <c r="D10" s="475"/>
      <c r="E10" s="476"/>
      <c r="F10" s="476"/>
      <c r="G10" s="476"/>
      <c r="H10" s="476"/>
      <c r="I10" s="476"/>
      <c r="J10" s="477"/>
      <c r="K10" s="16"/>
      <c r="L10" s="16"/>
      <c r="M10" s="17"/>
      <c r="N10" s="17"/>
      <c r="O10" s="17"/>
    </row>
    <row r="11" spans="1:15">
      <c r="A11" s="16"/>
      <c r="B11" s="2"/>
      <c r="C11" s="103"/>
      <c r="D11" s="103"/>
      <c r="E11" s="103"/>
      <c r="F11" s="103"/>
      <c r="G11" s="103"/>
      <c r="H11" s="103"/>
      <c r="I11" s="103"/>
      <c r="J11" s="103"/>
      <c r="K11" s="16"/>
      <c r="L11" s="16"/>
      <c r="M11" s="17"/>
      <c r="N11" s="17"/>
      <c r="O11" s="17"/>
    </row>
    <row r="12" spans="1:15">
      <c r="A12" s="470" t="s">
        <v>100</v>
      </c>
      <c r="B12" s="470"/>
      <c r="C12" s="470"/>
      <c r="D12" s="470"/>
      <c r="E12" s="470"/>
      <c r="F12" s="470"/>
      <c r="G12" s="470"/>
      <c r="H12" s="470"/>
      <c r="I12" s="470"/>
      <c r="J12" s="470"/>
      <c r="K12" s="16"/>
      <c r="L12" s="16"/>
      <c r="M12" s="17"/>
      <c r="N12" s="17"/>
      <c r="O12" s="17"/>
    </row>
    <row r="13" spans="1:15">
      <c r="A13" s="471" t="s">
        <v>101</v>
      </c>
      <c r="B13" s="472"/>
      <c r="C13" s="472"/>
      <c r="D13" s="472"/>
      <c r="E13" s="472"/>
      <c r="F13" s="472"/>
      <c r="G13" s="472"/>
      <c r="H13" s="472"/>
      <c r="I13" s="473"/>
      <c r="J13" s="252"/>
      <c r="K13" s="16"/>
      <c r="L13" s="16"/>
      <c r="M13" s="17"/>
      <c r="N13" s="17"/>
      <c r="O13" s="17"/>
    </row>
    <row r="14" spans="1:15">
      <c r="A14" s="474" t="s">
        <v>102</v>
      </c>
      <c r="B14" s="474"/>
      <c r="C14" s="474"/>
      <c r="D14" s="474"/>
      <c r="E14" s="474"/>
      <c r="F14" s="474"/>
      <c r="G14" s="474"/>
      <c r="H14" s="474"/>
      <c r="I14" s="474"/>
      <c r="J14" s="207" t="str">
        <f>Proposta!C18</f>
        <v>Curitiba</v>
      </c>
      <c r="K14" s="16"/>
      <c r="L14" s="16"/>
      <c r="M14" s="17"/>
      <c r="N14" s="17"/>
      <c r="O14" s="17"/>
    </row>
    <row r="15" spans="1:15">
      <c r="A15" s="471" t="s">
        <v>103</v>
      </c>
      <c r="B15" s="472"/>
      <c r="C15" s="472"/>
      <c r="D15" s="472"/>
      <c r="E15" s="472"/>
      <c r="F15" s="472"/>
      <c r="G15" s="472"/>
      <c r="H15" s="472"/>
      <c r="I15" s="473"/>
      <c r="J15" s="251">
        <v>2025</v>
      </c>
      <c r="K15" s="16"/>
      <c r="L15" s="16"/>
      <c r="M15" s="17"/>
      <c r="N15" s="17"/>
      <c r="O15" s="17"/>
    </row>
    <row r="16" spans="1:15">
      <c r="A16" s="474" t="s">
        <v>104</v>
      </c>
      <c r="B16" s="474"/>
      <c r="C16" s="474"/>
      <c r="D16" s="474"/>
      <c r="E16" s="474"/>
      <c r="F16" s="474"/>
      <c r="G16" s="474"/>
      <c r="H16" s="474"/>
      <c r="I16" s="474"/>
      <c r="J16" s="95">
        <v>12</v>
      </c>
      <c r="K16" s="16"/>
      <c r="L16" s="16"/>
      <c r="M16" s="17"/>
      <c r="N16" s="17"/>
      <c r="O16" s="17"/>
    </row>
    <row r="17" spans="1:15" ht="30" customHeight="1">
      <c r="A17" s="486" t="s">
        <v>105</v>
      </c>
      <c r="B17" s="486"/>
      <c r="C17" s="486"/>
      <c r="D17" s="486"/>
      <c r="E17" s="486"/>
      <c r="F17" s="486"/>
      <c r="G17" s="486"/>
      <c r="H17" s="486"/>
      <c r="I17" s="486"/>
      <c r="J17" s="292" t="str">
        <f>Ref!G7</f>
        <v>CCT SINEEPRES PR 00456/2025 - Curitiba</v>
      </c>
      <c r="K17" s="16"/>
      <c r="L17" s="16"/>
      <c r="M17" s="17"/>
      <c r="N17" s="17"/>
      <c r="O17" s="17"/>
    </row>
    <row r="18" spans="1:15">
      <c r="A18" s="102"/>
      <c r="M18" s="17"/>
      <c r="N18" s="17"/>
      <c r="O18" s="17"/>
    </row>
    <row r="19" spans="1:15">
      <c r="A19" s="34" t="s">
        <v>106</v>
      </c>
      <c r="M19" s="17"/>
      <c r="N19" s="17"/>
      <c r="O19" s="17"/>
    </row>
    <row r="20" spans="1:15" ht="15" customHeight="1">
      <c r="A20" s="293" t="s">
        <v>107</v>
      </c>
      <c r="B20" s="487" t="s">
        <v>108</v>
      </c>
      <c r="C20" s="487"/>
      <c r="D20" s="487" t="s">
        <v>109</v>
      </c>
      <c r="E20" s="487"/>
      <c r="F20" s="487" t="s">
        <v>110</v>
      </c>
      <c r="G20" s="487"/>
      <c r="H20" s="487" t="s">
        <v>111</v>
      </c>
      <c r="I20" s="487"/>
      <c r="J20" s="487"/>
      <c r="M20" s="17"/>
      <c r="N20" s="17"/>
      <c r="O20" s="17"/>
    </row>
    <row r="21" spans="1:15" s="18" customFormat="1" ht="66" customHeight="1">
      <c r="A21" s="220" t="str">
        <f>Proposta!E18</f>
        <v>Técnico em Segurança do Trabalho</v>
      </c>
      <c r="B21" s="478" t="str">
        <f>Proposta!D18</f>
        <v>Coordenadoria Técnica/PROPLAD</v>
      </c>
      <c r="C21" s="478"/>
      <c r="D21" s="478" t="s">
        <v>112</v>
      </c>
      <c r="E21" s="478"/>
      <c r="F21" s="479">
        <f>Proposta!I18</f>
        <v>1</v>
      </c>
      <c r="G21" s="479"/>
      <c r="H21" s="479" t="str">
        <f>Proposta!F18</f>
        <v>40h</v>
      </c>
      <c r="I21" s="479"/>
      <c r="J21" s="300" t="str">
        <f>Proposta!G18</f>
        <v>Segunda a sexta</v>
      </c>
      <c r="M21" s="19"/>
      <c r="N21" s="19"/>
      <c r="O21" s="19"/>
    </row>
    <row r="22" spans="1:15" ht="15.75" thickBot="1">
      <c r="A22" s="101"/>
      <c r="B22" s="101"/>
      <c r="C22" s="101"/>
      <c r="D22" s="101"/>
      <c r="E22" s="101"/>
      <c r="F22" s="101"/>
      <c r="G22" s="100"/>
      <c r="H22" s="100"/>
      <c r="M22" s="17"/>
      <c r="N22" s="17"/>
      <c r="O22" s="17"/>
    </row>
    <row r="23" spans="1:15" ht="15.75" thickBot="1">
      <c r="A23" s="480" t="s">
        <v>113</v>
      </c>
      <c r="B23" s="481"/>
      <c r="C23" s="481"/>
      <c r="D23" s="481"/>
      <c r="E23" s="481"/>
      <c r="F23" s="481"/>
      <c r="G23" s="481"/>
      <c r="H23" s="481"/>
      <c r="I23" s="481"/>
      <c r="J23" s="482"/>
      <c r="K23" s="16"/>
      <c r="L23" s="16"/>
      <c r="M23" s="17"/>
      <c r="N23" s="17"/>
      <c r="O23" s="17"/>
    </row>
    <row r="24" spans="1:15" ht="15.75" thickBot="1">
      <c r="A24" s="99"/>
      <c r="B24" s="99"/>
      <c r="C24" s="99"/>
      <c r="D24" s="99"/>
      <c r="E24" s="99"/>
      <c r="F24" s="99"/>
      <c r="G24" s="98"/>
      <c r="H24" s="98"/>
      <c r="I24" s="97"/>
      <c r="J24" s="97"/>
      <c r="M24" s="17"/>
      <c r="N24" s="17"/>
      <c r="O24" s="17"/>
    </row>
    <row r="25" spans="1:15" ht="15.75" thickBot="1">
      <c r="A25" s="483" t="s">
        <v>114</v>
      </c>
      <c r="B25" s="484"/>
      <c r="C25" s="484"/>
      <c r="D25" s="484"/>
      <c r="E25" s="484"/>
      <c r="F25" s="484"/>
      <c r="G25" s="484"/>
      <c r="H25" s="484"/>
      <c r="I25" s="484"/>
      <c r="J25" s="485"/>
      <c r="K25" s="16"/>
      <c r="L25" s="16"/>
      <c r="M25" s="17"/>
      <c r="N25" s="17"/>
      <c r="O25" s="17"/>
    </row>
    <row r="26" spans="1:15">
      <c r="A26" s="488" t="s">
        <v>115</v>
      </c>
      <c r="B26" s="489"/>
      <c r="C26" s="489"/>
      <c r="D26" s="489"/>
      <c r="E26" s="489"/>
      <c r="F26" s="489"/>
      <c r="G26" s="489"/>
      <c r="H26" s="489"/>
      <c r="I26" s="489"/>
      <c r="J26" s="490"/>
      <c r="K26" s="16"/>
      <c r="L26" s="16"/>
      <c r="M26" s="17"/>
    </row>
    <row r="27" spans="1:15">
      <c r="A27" s="491" t="s">
        <v>116</v>
      </c>
      <c r="B27" s="492"/>
      <c r="C27" s="492"/>
      <c r="D27" s="492"/>
      <c r="E27" s="492"/>
      <c r="F27" s="492"/>
      <c r="G27" s="492"/>
      <c r="H27" s="492"/>
      <c r="I27" s="493"/>
      <c r="J27" s="254" t="str">
        <f>Ref!C7</f>
        <v>Técnico em Segurança do Trabalho</v>
      </c>
      <c r="M27" s="17"/>
      <c r="N27" s="17"/>
      <c r="O27" s="17"/>
    </row>
    <row r="28" spans="1:15">
      <c r="A28" s="246" t="s">
        <v>117</v>
      </c>
      <c r="B28" s="247"/>
      <c r="C28" s="247"/>
      <c r="D28" s="247"/>
      <c r="E28" s="247"/>
      <c r="F28" s="247"/>
      <c r="G28" s="247"/>
      <c r="H28" s="247"/>
      <c r="I28" s="248"/>
      <c r="J28" s="207" t="str">
        <f>Ref!E7</f>
        <v>3516-05</v>
      </c>
      <c r="M28" s="17"/>
      <c r="N28" s="17"/>
      <c r="O28" s="17"/>
    </row>
    <row r="29" spans="1:15">
      <c r="A29" s="491" t="s">
        <v>118</v>
      </c>
      <c r="B29" s="492"/>
      <c r="C29" s="492"/>
      <c r="D29" s="492"/>
      <c r="E29" s="492"/>
      <c r="F29" s="492"/>
      <c r="G29" s="492"/>
      <c r="H29" s="492"/>
      <c r="I29" s="493"/>
      <c r="J29" s="221">
        <f>Ref!D7</f>
        <v>2892.12</v>
      </c>
      <c r="K29" s="96"/>
      <c r="L29" s="96"/>
      <c r="M29" s="17"/>
      <c r="N29" s="17"/>
      <c r="O29" s="17"/>
    </row>
    <row r="30" spans="1:15">
      <c r="A30" s="491" t="s">
        <v>119</v>
      </c>
      <c r="B30" s="492"/>
      <c r="C30" s="492"/>
      <c r="D30" s="492"/>
      <c r="E30" s="492"/>
      <c r="F30" s="492"/>
      <c r="G30" s="492"/>
      <c r="H30" s="492"/>
      <c r="I30" s="493"/>
      <c r="J30" s="254" t="str">
        <f>J27</f>
        <v>Técnico em Segurança do Trabalho</v>
      </c>
      <c r="M30" s="17"/>
      <c r="N30" s="17"/>
      <c r="O30" s="17"/>
    </row>
    <row r="31" spans="1:15">
      <c r="A31" s="491" t="s">
        <v>120</v>
      </c>
      <c r="B31" s="492"/>
      <c r="C31" s="492"/>
      <c r="D31" s="492"/>
      <c r="E31" s="492"/>
      <c r="F31" s="492"/>
      <c r="G31" s="492"/>
      <c r="H31" s="492"/>
      <c r="I31" s="493"/>
      <c r="J31" s="208">
        <f>Ref!H7</f>
        <v>45717</v>
      </c>
      <c r="K31" s="93"/>
      <c r="L31" s="93"/>
      <c r="M31" s="17"/>
      <c r="N31" s="17"/>
      <c r="O31" s="17"/>
    </row>
    <row r="32" spans="1:15">
      <c r="A32" s="2"/>
      <c r="B32" s="2"/>
      <c r="C32" s="2"/>
      <c r="D32" s="2"/>
      <c r="E32" s="2"/>
      <c r="F32" s="2"/>
      <c r="G32" s="2"/>
      <c r="H32" s="2"/>
      <c r="I32" s="2"/>
      <c r="J32" s="94"/>
      <c r="K32" s="93"/>
      <c r="L32" s="93"/>
      <c r="M32" s="17"/>
      <c r="N32" s="17"/>
      <c r="O32" s="17"/>
    </row>
    <row r="33" spans="1:15" s="3" customFormat="1" ht="12.75">
      <c r="A33" s="6" t="s">
        <v>121</v>
      </c>
      <c r="J33" s="5"/>
      <c r="K33" s="4"/>
      <c r="L33" s="4"/>
    </row>
    <row r="34" spans="1:15" s="3" customFormat="1" ht="13.5" customHeight="1">
      <c r="A34" s="3" t="s">
        <v>122</v>
      </c>
      <c r="J34" s="5"/>
      <c r="K34" s="4"/>
      <c r="L34" s="4"/>
    </row>
    <row r="35" spans="1:15">
      <c r="A35" s="2"/>
      <c r="B35" s="2"/>
      <c r="C35" s="2"/>
      <c r="D35" s="2"/>
      <c r="E35" s="2"/>
      <c r="F35" s="2"/>
      <c r="G35" s="2"/>
      <c r="H35" s="2"/>
      <c r="I35" s="2"/>
      <c r="J35" s="2"/>
      <c r="M35" s="17"/>
      <c r="N35" s="17"/>
      <c r="O35" s="17"/>
    </row>
    <row r="36" spans="1:15">
      <c r="A36" s="146" t="s">
        <v>123</v>
      </c>
      <c r="B36" s="147"/>
      <c r="C36" s="147"/>
      <c r="D36" s="147"/>
      <c r="E36" s="147"/>
      <c r="F36" s="147"/>
      <c r="G36" s="147"/>
      <c r="H36" s="147"/>
      <c r="I36" s="147"/>
      <c r="J36" s="148"/>
      <c r="K36" s="149" t="s">
        <v>124</v>
      </c>
      <c r="L36" s="149" t="s">
        <v>125</v>
      </c>
      <c r="M36" s="17"/>
    </row>
    <row r="37" spans="1:15">
      <c r="A37" s="51" t="s">
        <v>126</v>
      </c>
      <c r="B37" s="50"/>
      <c r="C37" s="50"/>
      <c r="D37" s="50"/>
      <c r="E37" s="50"/>
      <c r="F37" s="50"/>
      <c r="G37" s="50"/>
      <c r="H37" s="50"/>
      <c r="I37" s="50"/>
      <c r="J37" s="145" t="s">
        <v>127</v>
      </c>
      <c r="K37" s="120"/>
      <c r="L37" s="16"/>
      <c r="M37" s="17"/>
    </row>
    <row r="38" spans="1:15">
      <c r="A38" s="496" t="s">
        <v>128</v>
      </c>
      <c r="B38" s="496"/>
      <c r="C38" s="496"/>
      <c r="D38" s="496"/>
      <c r="E38" s="496"/>
      <c r="F38" s="496"/>
      <c r="G38" s="496"/>
      <c r="H38" s="496"/>
      <c r="I38" s="496"/>
      <c r="J38" s="249">
        <f>(J29/220)*200</f>
        <v>2629.2</v>
      </c>
      <c r="K38" s="127"/>
      <c r="L38" s="117"/>
      <c r="M38" s="17"/>
    </row>
    <row r="39" spans="1:15">
      <c r="A39" s="491" t="s">
        <v>129</v>
      </c>
      <c r="B39" s="492"/>
      <c r="C39" s="492"/>
      <c r="D39" s="492"/>
      <c r="E39" s="492"/>
      <c r="F39" s="492"/>
      <c r="G39" s="492"/>
      <c r="H39" s="492"/>
      <c r="I39" s="493"/>
      <c r="J39" s="322">
        <v>0</v>
      </c>
      <c r="K39" s="127"/>
      <c r="L39" s="117"/>
      <c r="M39" s="17"/>
    </row>
    <row r="40" spans="1:15">
      <c r="A40" s="496" t="s">
        <v>130</v>
      </c>
      <c r="B40" s="496"/>
      <c r="C40" s="496"/>
      <c r="D40" s="496"/>
      <c r="E40" s="496"/>
      <c r="F40" s="496"/>
      <c r="G40" s="496"/>
      <c r="H40" s="304" t="s">
        <v>131</v>
      </c>
      <c r="I40" s="307">
        <f>Proposta!H18</f>
        <v>0</v>
      </c>
      <c r="J40" s="305">
        <f>J38*I40</f>
        <v>0</v>
      </c>
      <c r="K40" s="128"/>
      <c r="L40" s="118"/>
      <c r="M40" s="17"/>
    </row>
    <row r="41" spans="1:15">
      <c r="A41" s="496" t="s">
        <v>132</v>
      </c>
      <c r="B41" s="496"/>
      <c r="C41" s="496"/>
      <c r="D41" s="496"/>
      <c r="E41" s="496"/>
      <c r="F41" s="496"/>
      <c r="G41" s="496"/>
      <c r="H41" s="304" t="s">
        <v>133</v>
      </c>
      <c r="I41" s="298"/>
      <c r="J41" s="302">
        <f>((J38)/220)*I41*H73*20%</f>
        <v>0</v>
      </c>
      <c r="K41" s="128"/>
      <c r="L41" s="118"/>
      <c r="M41" s="17"/>
    </row>
    <row r="42" spans="1:15">
      <c r="A42" s="491" t="s">
        <v>134</v>
      </c>
      <c r="B42" s="492"/>
      <c r="C42" s="492"/>
      <c r="D42" s="492"/>
      <c r="E42" s="492"/>
      <c r="F42" s="492"/>
      <c r="G42" s="493"/>
      <c r="H42" s="304" t="s">
        <v>135</v>
      </c>
      <c r="I42" s="308"/>
      <c r="J42" s="302">
        <f>(((J38)/220)*I42*22*1.2)*1.5</f>
        <v>0</v>
      </c>
      <c r="K42" s="128"/>
      <c r="L42" s="118"/>
      <c r="M42" s="17"/>
    </row>
    <row r="43" spans="1:15">
      <c r="A43" s="496" t="s">
        <v>136</v>
      </c>
      <c r="B43" s="496"/>
      <c r="C43" s="496"/>
      <c r="D43" s="496"/>
      <c r="E43" s="496"/>
      <c r="F43" s="496"/>
      <c r="G43" s="496"/>
      <c r="H43" s="496"/>
      <c r="I43" s="496"/>
      <c r="J43" s="302">
        <v>0</v>
      </c>
      <c r="K43" s="128"/>
      <c r="L43" s="118"/>
      <c r="M43" s="17"/>
    </row>
    <row r="44" spans="1:15">
      <c r="A44" s="51" t="s">
        <v>137</v>
      </c>
      <c r="B44" s="50"/>
      <c r="C44" s="50"/>
      <c r="D44" s="50"/>
      <c r="E44" s="50"/>
      <c r="F44" s="50"/>
      <c r="G44" s="50"/>
      <c r="H44" s="50"/>
      <c r="I44" s="50"/>
      <c r="J44" s="166">
        <f>SUM(J38:J43)</f>
        <v>2629.2</v>
      </c>
      <c r="K44" s="139"/>
      <c r="L44" s="90"/>
      <c r="M44" s="17"/>
    </row>
    <row r="45" spans="1:15">
      <c r="A45" s="34"/>
      <c r="B45" s="92"/>
      <c r="C45" s="92"/>
      <c r="D45" s="92"/>
      <c r="E45" s="92"/>
      <c r="F45" s="92"/>
      <c r="G45" s="92"/>
      <c r="H45" s="92"/>
      <c r="I45" s="92"/>
      <c r="J45" s="140"/>
      <c r="K45" s="90"/>
      <c r="L45" s="90"/>
      <c r="M45" s="17"/>
    </row>
    <row r="46" spans="1:15" s="3" customFormat="1" ht="12.75">
      <c r="A46" s="6" t="s">
        <v>138</v>
      </c>
      <c r="J46" s="5"/>
      <c r="K46" s="4"/>
      <c r="L46" s="4"/>
    </row>
    <row r="47" spans="1:15">
      <c r="A47" s="91"/>
      <c r="B47" s="82"/>
      <c r="C47" s="82"/>
      <c r="D47" s="82"/>
      <c r="E47" s="82"/>
      <c r="F47" s="82"/>
      <c r="G47" s="82"/>
      <c r="H47" s="82"/>
      <c r="I47" s="82"/>
      <c r="J47" s="141"/>
      <c r="K47" s="90"/>
      <c r="L47" s="90"/>
      <c r="M47" s="17"/>
    </row>
    <row r="48" spans="1:15">
      <c r="A48" s="150" t="s">
        <v>139</v>
      </c>
      <c r="B48" s="151"/>
      <c r="C48" s="151"/>
      <c r="D48" s="151"/>
      <c r="E48" s="151"/>
      <c r="F48" s="151"/>
      <c r="G48" s="151"/>
      <c r="H48" s="151"/>
      <c r="I48" s="151"/>
      <c r="J48" s="152"/>
      <c r="K48" s="149" t="s">
        <v>124</v>
      </c>
      <c r="L48" s="149" t="s">
        <v>125</v>
      </c>
      <c r="M48" s="17"/>
    </row>
    <row r="49" spans="1:15">
      <c r="A49" s="51" t="s">
        <v>140</v>
      </c>
      <c r="B49" s="74"/>
      <c r="C49" s="74"/>
      <c r="D49" s="74"/>
      <c r="E49" s="74"/>
      <c r="F49" s="74"/>
      <c r="G49" s="74"/>
      <c r="H49" s="74"/>
      <c r="I49" s="167" t="s">
        <v>141</v>
      </c>
      <c r="J49" s="145" t="s">
        <v>127</v>
      </c>
      <c r="K49" s="120"/>
      <c r="L49" s="16"/>
      <c r="M49" s="17"/>
    </row>
    <row r="50" spans="1:15">
      <c r="A50" s="496" t="s">
        <v>142</v>
      </c>
      <c r="B50" s="496"/>
      <c r="C50" s="496"/>
      <c r="D50" s="496"/>
      <c r="E50" s="496"/>
      <c r="F50" s="496"/>
      <c r="G50" s="496"/>
      <c r="H50" s="496"/>
      <c r="I50" s="315">
        <v>8.3299999999999999E-2</v>
      </c>
      <c r="J50" s="249">
        <f>J44*I50</f>
        <v>219.01235999999997</v>
      </c>
      <c r="K50" s="127"/>
      <c r="L50" s="117"/>
      <c r="M50" s="17"/>
    </row>
    <row r="51" spans="1:15">
      <c r="A51" s="496" t="s">
        <v>143</v>
      </c>
      <c r="B51" s="496"/>
      <c r="C51" s="496"/>
      <c r="D51" s="496"/>
      <c r="E51" s="496"/>
      <c r="F51" s="496"/>
      <c r="G51" s="496"/>
      <c r="H51" s="496"/>
      <c r="I51" s="315">
        <v>0.1111</v>
      </c>
      <c r="J51" s="249">
        <f>J44*I51</f>
        <v>292.10411999999997</v>
      </c>
      <c r="K51" s="137"/>
      <c r="L51" s="117"/>
      <c r="M51" s="17"/>
    </row>
    <row r="52" spans="1:15">
      <c r="A52" s="51" t="s">
        <v>144</v>
      </c>
      <c r="B52" s="50"/>
      <c r="C52" s="50"/>
      <c r="D52" s="50"/>
      <c r="E52" s="50"/>
      <c r="F52" s="50"/>
      <c r="G52" s="50"/>
      <c r="H52" s="50"/>
      <c r="I52" s="58"/>
      <c r="J52" s="166">
        <f>SUM(J50:J51)</f>
        <v>511.11647999999991</v>
      </c>
      <c r="K52" s="135"/>
      <c r="L52" s="7"/>
      <c r="M52" s="17"/>
    </row>
    <row r="53" spans="1:15" ht="30" customHeight="1">
      <c r="A53" s="494" t="s">
        <v>145</v>
      </c>
      <c r="B53" s="495"/>
      <c r="C53" s="495"/>
      <c r="D53" s="495"/>
      <c r="E53" s="495"/>
      <c r="F53" s="495"/>
      <c r="G53" s="495"/>
      <c r="H53" s="495"/>
      <c r="I53" s="495"/>
      <c r="J53" s="495"/>
      <c r="K53" s="136"/>
      <c r="L53" s="29"/>
      <c r="M53" s="17"/>
      <c r="N53" s="17"/>
      <c r="O53" s="17"/>
    </row>
    <row r="54" spans="1:15" s="3" customFormat="1" ht="12.75" customHeight="1">
      <c r="A54" s="502" t="s">
        <v>146</v>
      </c>
      <c r="B54" s="502"/>
      <c r="C54" s="502"/>
      <c r="D54" s="502"/>
      <c r="E54" s="502"/>
      <c r="F54" s="502"/>
      <c r="G54" s="502"/>
      <c r="H54" s="502"/>
      <c r="I54" s="502"/>
      <c r="J54" s="502"/>
      <c r="K54" s="503"/>
      <c r="L54" s="4"/>
    </row>
    <row r="55" spans="1:15" s="3" customFormat="1" ht="36.75" customHeight="1">
      <c r="A55" s="504" t="s">
        <v>147</v>
      </c>
      <c r="B55" s="504"/>
      <c r="C55" s="504"/>
      <c r="D55" s="504"/>
      <c r="E55" s="504"/>
      <c r="F55" s="504"/>
      <c r="G55" s="504"/>
      <c r="H55" s="504"/>
      <c r="I55" s="504"/>
      <c r="J55" s="504"/>
      <c r="K55" s="132"/>
      <c r="L55" s="4"/>
    </row>
    <row r="56" spans="1:15" s="3" customFormat="1" ht="13.5" customHeight="1">
      <c r="J56" s="5"/>
      <c r="K56" s="132"/>
      <c r="L56" s="4"/>
    </row>
    <row r="57" spans="1:15">
      <c r="A57" s="51" t="s">
        <v>148</v>
      </c>
      <c r="B57" s="74"/>
      <c r="C57" s="74"/>
      <c r="D57" s="74"/>
      <c r="E57" s="74"/>
      <c r="F57" s="74"/>
      <c r="G57" s="74"/>
      <c r="H57" s="74"/>
      <c r="I57" s="168" t="s">
        <v>141</v>
      </c>
      <c r="J57" s="169" t="s">
        <v>127</v>
      </c>
      <c r="K57" s="134"/>
      <c r="L57" s="16"/>
      <c r="M57" s="17"/>
    </row>
    <row r="58" spans="1:15">
      <c r="A58" s="496" t="s">
        <v>149</v>
      </c>
      <c r="B58" s="496"/>
      <c r="C58" s="496"/>
      <c r="D58" s="496"/>
      <c r="E58" s="496"/>
      <c r="F58" s="496"/>
      <c r="G58" s="496"/>
      <c r="H58" s="496"/>
      <c r="I58" s="309">
        <v>0.2</v>
      </c>
      <c r="J58" s="302">
        <f t="shared" ref="J58:J65" si="0">$J$44*I58</f>
        <v>525.84</v>
      </c>
      <c r="K58" s="127"/>
      <c r="L58" s="117"/>
      <c r="M58" s="17"/>
    </row>
    <row r="59" spans="1:15">
      <c r="A59" s="496" t="s">
        <v>150</v>
      </c>
      <c r="B59" s="496"/>
      <c r="C59" s="496"/>
      <c r="D59" s="496"/>
      <c r="E59" s="496"/>
      <c r="F59" s="496"/>
      <c r="G59" s="496"/>
      <c r="H59" s="496"/>
      <c r="I59" s="309">
        <v>2.5000000000000001E-2</v>
      </c>
      <c r="J59" s="302">
        <f t="shared" si="0"/>
        <v>65.73</v>
      </c>
      <c r="K59" s="128"/>
      <c r="L59" s="118"/>
      <c r="M59" s="17"/>
    </row>
    <row r="60" spans="1:15">
      <c r="A60" s="496" t="s">
        <v>151</v>
      </c>
      <c r="B60" s="496"/>
      <c r="C60" s="496"/>
      <c r="D60" s="496"/>
      <c r="E60" s="496"/>
      <c r="F60" s="496"/>
      <c r="G60" s="496"/>
      <c r="H60" s="496"/>
      <c r="I60" s="310"/>
      <c r="J60" s="302">
        <f t="shared" si="0"/>
        <v>0</v>
      </c>
      <c r="K60" s="128"/>
      <c r="L60" s="118" t="s">
        <v>152</v>
      </c>
      <c r="M60" s="17"/>
    </row>
    <row r="61" spans="1:15">
      <c r="A61" s="496" t="s">
        <v>153</v>
      </c>
      <c r="B61" s="496"/>
      <c r="C61" s="496"/>
      <c r="D61" s="496"/>
      <c r="E61" s="496"/>
      <c r="F61" s="496"/>
      <c r="G61" s="496"/>
      <c r="H61" s="496"/>
      <c r="I61" s="309">
        <v>1.4999999999999999E-2</v>
      </c>
      <c r="J61" s="302">
        <f t="shared" si="0"/>
        <v>39.437999999999995</v>
      </c>
      <c r="K61" s="128"/>
      <c r="L61" s="118"/>
      <c r="M61" s="17"/>
    </row>
    <row r="62" spans="1:15">
      <c r="A62" s="496" t="s">
        <v>154</v>
      </c>
      <c r="B62" s="496"/>
      <c r="C62" s="496"/>
      <c r="D62" s="496"/>
      <c r="E62" s="496"/>
      <c r="F62" s="496"/>
      <c r="G62" s="496"/>
      <c r="H62" s="496"/>
      <c r="I62" s="309">
        <v>0.01</v>
      </c>
      <c r="J62" s="302">
        <f t="shared" si="0"/>
        <v>26.291999999999998</v>
      </c>
      <c r="K62" s="138"/>
      <c r="L62" s="118"/>
      <c r="M62" s="17"/>
    </row>
    <row r="63" spans="1:15">
      <c r="A63" s="496" t="s">
        <v>155</v>
      </c>
      <c r="B63" s="496"/>
      <c r="C63" s="496"/>
      <c r="D63" s="496"/>
      <c r="E63" s="496"/>
      <c r="F63" s="496"/>
      <c r="G63" s="496"/>
      <c r="H63" s="496"/>
      <c r="I63" s="309">
        <v>6.0000000000000001E-3</v>
      </c>
      <c r="J63" s="302">
        <f t="shared" si="0"/>
        <v>15.7752</v>
      </c>
      <c r="K63" s="128"/>
      <c r="L63" s="118"/>
      <c r="M63" s="17"/>
    </row>
    <row r="64" spans="1:15">
      <c r="A64" s="496" t="s">
        <v>156</v>
      </c>
      <c r="B64" s="496"/>
      <c r="C64" s="496"/>
      <c r="D64" s="496"/>
      <c r="E64" s="496"/>
      <c r="F64" s="496"/>
      <c r="G64" s="496"/>
      <c r="H64" s="496"/>
      <c r="I64" s="309">
        <v>2E-3</v>
      </c>
      <c r="J64" s="302">
        <f t="shared" si="0"/>
        <v>5.2584</v>
      </c>
      <c r="K64" s="128"/>
      <c r="L64" s="118"/>
      <c r="M64" s="17"/>
    </row>
    <row r="65" spans="1:13">
      <c r="A65" s="496" t="s">
        <v>157</v>
      </c>
      <c r="B65" s="496"/>
      <c r="C65" s="496"/>
      <c r="D65" s="496"/>
      <c r="E65" s="496"/>
      <c r="F65" s="496"/>
      <c r="G65" s="496"/>
      <c r="H65" s="496"/>
      <c r="I65" s="309">
        <v>0.08</v>
      </c>
      <c r="J65" s="302">
        <f t="shared" si="0"/>
        <v>210.33599999999998</v>
      </c>
      <c r="K65" s="128"/>
      <c r="L65" s="118"/>
      <c r="M65" s="17"/>
    </row>
    <row r="66" spans="1:13">
      <c r="A66" s="51" t="s">
        <v>144</v>
      </c>
      <c r="B66" s="74"/>
      <c r="C66" s="74"/>
      <c r="D66" s="74"/>
      <c r="E66" s="74"/>
      <c r="F66" s="74"/>
      <c r="G66" s="74"/>
      <c r="H66" s="74"/>
      <c r="I66" s="170">
        <f>SUM(I58:I65)</f>
        <v>0.33800000000000002</v>
      </c>
      <c r="J66" s="171">
        <f>SUM(J58:J65)</f>
        <v>888.66960000000017</v>
      </c>
      <c r="K66" s="135"/>
      <c r="L66" s="7"/>
      <c r="M66" s="17"/>
    </row>
    <row r="67" spans="1:13">
      <c r="A67" s="48"/>
      <c r="B67" s="47"/>
      <c r="C67" s="47"/>
      <c r="D67" s="47"/>
      <c r="E67" s="47"/>
      <c r="F67" s="47"/>
      <c r="G67" s="77"/>
      <c r="I67" s="55"/>
      <c r="J67" s="142"/>
      <c r="K67" s="135"/>
      <c r="L67" s="7"/>
      <c r="M67" s="17"/>
    </row>
    <row r="68" spans="1:13" s="3" customFormat="1" ht="12.75">
      <c r="A68" s="6" t="s">
        <v>158</v>
      </c>
      <c r="J68" s="5"/>
      <c r="K68" s="132"/>
      <c r="L68" s="4"/>
    </row>
    <row r="69" spans="1:13" s="3" customFormat="1" ht="13.5" customHeight="1">
      <c r="A69" s="3" t="s">
        <v>159</v>
      </c>
      <c r="J69" s="5"/>
      <c r="K69" s="132"/>
      <c r="L69" s="4"/>
    </row>
    <row r="70" spans="1:13">
      <c r="A70" s="3" t="s">
        <v>160</v>
      </c>
      <c r="G70" s="77"/>
      <c r="I70" s="71"/>
      <c r="J70" s="89"/>
      <c r="K70" s="135"/>
      <c r="L70" s="7"/>
      <c r="M70" s="17"/>
    </row>
    <row r="71" spans="1:13">
      <c r="A71" s="34"/>
      <c r="G71" s="77"/>
      <c r="I71" s="71"/>
      <c r="J71" s="89"/>
      <c r="K71" s="135"/>
      <c r="L71" s="7"/>
      <c r="M71" s="17"/>
    </row>
    <row r="72" spans="1:13">
      <c r="A72" s="51" t="s">
        <v>161</v>
      </c>
      <c r="B72" s="74"/>
      <c r="C72" s="74"/>
      <c r="D72" s="74"/>
      <c r="E72" s="74"/>
      <c r="F72" s="74"/>
      <c r="G72" s="74"/>
      <c r="H72" s="145" t="s">
        <v>162</v>
      </c>
      <c r="I72" s="145" t="s">
        <v>163</v>
      </c>
      <c r="J72" s="145" t="s">
        <v>127</v>
      </c>
      <c r="K72" s="134"/>
      <c r="L72" s="16"/>
      <c r="M72" s="17"/>
    </row>
    <row r="73" spans="1:13">
      <c r="A73" s="496" t="s">
        <v>164</v>
      </c>
      <c r="B73" s="496"/>
      <c r="C73" s="496"/>
      <c r="D73" s="496"/>
      <c r="E73" s="496"/>
      <c r="F73" s="496"/>
      <c r="G73" s="496"/>
      <c r="H73" s="258">
        <f>(((365/7)*5)-9)/12</f>
        <v>20.976190476190478</v>
      </c>
      <c r="I73" s="325">
        <f>Ref!D21</f>
        <v>6</v>
      </c>
      <c r="J73" s="249">
        <f>IF(I73*H73*2-(J38*6%)&lt;0,0,I73*H73*2-(J38*6%))</f>
        <v>93.962285714285741</v>
      </c>
      <c r="K73" s="127"/>
      <c r="L73" s="117"/>
      <c r="M73" s="17"/>
    </row>
    <row r="74" spans="1:13">
      <c r="A74" s="496" t="s">
        <v>165</v>
      </c>
      <c r="B74" s="496"/>
      <c r="C74" s="496"/>
      <c r="D74" s="496"/>
      <c r="E74" s="496"/>
      <c r="F74" s="496"/>
      <c r="G74" s="496"/>
      <c r="H74" s="95"/>
      <c r="I74" s="324">
        <f>Ref!D12</f>
        <v>36.590000000000003</v>
      </c>
      <c r="J74" s="250">
        <f>(I74*H73)*0.8</f>
        <v>614.01504761904778</v>
      </c>
      <c r="K74" s="128"/>
      <c r="L74" s="118"/>
      <c r="M74" s="17"/>
    </row>
    <row r="75" spans="1:13">
      <c r="A75" s="496" t="s">
        <v>166</v>
      </c>
      <c r="B75" s="496"/>
      <c r="C75" s="496"/>
      <c r="D75" s="496"/>
      <c r="E75" s="496"/>
      <c r="F75" s="496"/>
      <c r="G75" s="496"/>
      <c r="H75" s="186"/>
      <c r="I75" s="355">
        <f>Ref!D14</f>
        <v>67.083333333333329</v>
      </c>
      <c r="J75" s="250">
        <f>I75*0.8</f>
        <v>53.666666666666664</v>
      </c>
      <c r="K75" s="128"/>
      <c r="L75" s="118"/>
      <c r="M75" s="17"/>
    </row>
    <row r="76" spans="1:13">
      <c r="A76" s="496" t="s">
        <v>167</v>
      </c>
      <c r="B76" s="496"/>
      <c r="C76" s="496"/>
      <c r="D76" s="496"/>
      <c r="E76" s="496"/>
      <c r="F76" s="496"/>
      <c r="G76" s="496"/>
      <c r="H76" s="256"/>
      <c r="I76" s="187">
        <f>Ref!D15</f>
        <v>87.5</v>
      </c>
      <c r="J76" s="250">
        <f>I76</f>
        <v>87.5</v>
      </c>
      <c r="K76" s="118"/>
      <c r="L76" s="118"/>
      <c r="M76" s="17"/>
    </row>
    <row r="77" spans="1:13">
      <c r="A77" s="496" t="s">
        <v>168</v>
      </c>
      <c r="B77" s="496"/>
      <c r="C77" s="496"/>
      <c r="D77" s="496"/>
      <c r="E77" s="496"/>
      <c r="F77" s="496"/>
      <c r="G77" s="496"/>
      <c r="H77" s="186"/>
      <c r="I77" s="186"/>
      <c r="J77" s="250"/>
      <c r="K77" s="128"/>
      <c r="L77" s="118"/>
      <c r="M77" s="17"/>
    </row>
    <row r="78" spans="1:13">
      <c r="A78" s="51" t="s">
        <v>144</v>
      </c>
      <c r="B78" s="50"/>
      <c r="C78" s="50"/>
      <c r="D78" s="50"/>
      <c r="E78" s="50"/>
      <c r="F78" s="50"/>
      <c r="G78" s="50"/>
      <c r="H78" s="50"/>
      <c r="I78" s="58"/>
      <c r="J78" s="166">
        <f>SUM(J73:J77)</f>
        <v>849.14400000000012</v>
      </c>
      <c r="K78" s="135"/>
      <c r="L78" s="7"/>
      <c r="M78" s="17"/>
    </row>
    <row r="79" spans="1:13">
      <c r="A79" s="34"/>
      <c r="B79" s="34"/>
      <c r="C79" s="34"/>
      <c r="D79" s="34"/>
      <c r="E79" s="34"/>
      <c r="F79" s="34"/>
      <c r="G79" s="34"/>
      <c r="H79" s="34"/>
      <c r="I79" s="88"/>
      <c r="J79" s="32"/>
      <c r="K79" s="135"/>
      <c r="L79" s="7"/>
      <c r="M79" s="17"/>
    </row>
    <row r="80" spans="1:13" s="3" customFormat="1" ht="12.75">
      <c r="A80" s="6" t="s">
        <v>169</v>
      </c>
      <c r="J80" s="5"/>
      <c r="K80" s="132"/>
      <c r="L80" s="4"/>
    </row>
    <row r="81" spans="1:13" s="3" customFormat="1" ht="13.5" customHeight="1">
      <c r="A81" s="3" t="s">
        <v>170</v>
      </c>
      <c r="J81" s="5"/>
      <c r="K81" s="132"/>
      <c r="L81" s="4"/>
    </row>
    <row r="82" spans="1:13" s="3" customFormat="1" ht="13.5" customHeight="1">
      <c r="J82" s="5"/>
      <c r="K82" s="132"/>
      <c r="L82" s="4"/>
    </row>
    <row r="83" spans="1:13">
      <c r="A83" s="51" t="s">
        <v>171</v>
      </c>
      <c r="B83" s="74"/>
      <c r="C83" s="74"/>
      <c r="D83" s="74"/>
      <c r="E83" s="74"/>
      <c r="F83" s="74"/>
      <c r="G83" s="172"/>
      <c r="H83" s="74"/>
      <c r="I83" s="173" t="s">
        <v>172</v>
      </c>
      <c r="J83" s="145" t="s">
        <v>127</v>
      </c>
      <c r="K83" s="134"/>
      <c r="L83" s="16"/>
      <c r="M83" s="17"/>
    </row>
    <row r="84" spans="1:13">
      <c r="A84" s="496" t="s">
        <v>173</v>
      </c>
      <c r="B84" s="496"/>
      <c r="C84" s="496"/>
      <c r="D84" s="496"/>
      <c r="E84" s="496"/>
      <c r="F84" s="496"/>
      <c r="G84" s="496"/>
      <c r="H84" s="496"/>
      <c r="I84" s="255"/>
      <c r="J84" s="253">
        <f>(J44/220)*I84*1.5</f>
        <v>0</v>
      </c>
      <c r="K84" s="127" t="s">
        <v>174</v>
      </c>
      <c r="L84" s="117"/>
      <c r="M84" s="17"/>
    </row>
    <row r="85" spans="1:13">
      <c r="A85" s="51" t="s">
        <v>144</v>
      </c>
      <c r="B85" s="50"/>
      <c r="C85" s="50"/>
      <c r="D85" s="50"/>
      <c r="E85" s="50"/>
      <c r="F85" s="50"/>
      <c r="G85" s="174"/>
      <c r="H85" s="50"/>
      <c r="I85" s="175"/>
      <c r="J85" s="176">
        <f>J84</f>
        <v>0</v>
      </c>
      <c r="K85" s="135"/>
      <c r="L85" s="7"/>
      <c r="M85" s="17"/>
    </row>
    <row r="86" spans="1:13" ht="15.75" thickBot="1">
      <c r="A86" s="82"/>
      <c r="B86" s="82"/>
      <c r="C86" s="82"/>
      <c r="D86" s="82"/>
      <c r="E86" s="82"/>
      <c r="F86" s="82"/>
      <c r="G86" s="87"/>
      <c r="H86" s="82"/>
      <c r="I86" s="86"/>
      <c r="J86" s="85"/>
      <c r="K86" s="7"/>
      <c r="L86" s="7"/>
      <c r="M86" s="17"/>
    </row>
    <row r="87" spans="1:13">
      <c r="A87" s="69" t="s">
        <v>175</v>
      </c>
      <c r="B87" s="68"/>
      <c r="C87" s="68"/>
      <c r="D87" s="68"/>
      <c r="E87" s="68"/>
      <c r="F87" s="68"/>
      <c r="G87" s="68"/>
      <c r="H87" s="68"/>
      <c r="I87" s="67"/>
      <c r="J87" s="66" t="s">
        <v>127</v>
      </c>
      <c r="K87" s="16"/>
      <c r="L87" s="16"/>
      <c r="M87" s="17"/>
    </row>
    <row r="88" spans="1:13">
      <c r="A88" s="474" t="s">
        <v>140</v>
      </c>
      <c r="B88" s="474"/>
      <c r="C88" s="474"/>
      <c r="D88" s="474"/>
      <c r="E88" s="474"/>
      <c r="F88" s="474"/>
      <c r="G88" s="474"/>
      <c r="H88" s="474"/>
      <c r="I88" s="474"/>
      <c r="J88" s="311">
        <f>J52</f>
        <v>511.11647999999991</v>
      </c>
      <c r="K88" s="39"/>
      <c r="L88" s="39"/>
      <c r="M88" s="17"/>
    </row>
    <row r="89" spans="1:13">
      <c r="A89" s="474" t="s">
        <v>176</v>
      </c>
      <c r="B89" s="474"/>
      <c r="C89" s="474"/>
      <c r="D89" s="474"/>
      <c r="E89" s="474"/>
      <c r="F89" s="474"/>
      <c r="G89" s="474"/>
      <c r="H89" s="474"/>
      <c r="I89" s="474"/>
      <c r="J89" s="311">
        <f>J88*I66</f>
        <v>172.75737023999997</v>
      </c>
      <c r="K89" s="39"/>
      <c r="L89" s="39"/>
      <c r="M89" s="17"/>
    </row>
    <row r="90" spans="1:13">
      <c r="A90" s="474" t="s">
        <v>148</v>
      </c>
      <c r="B90" s="474"/>
      <c r="C90" s="474"/>
      <c r="D90" s="474"/>
      <c r="E90" s="474"/>
      <c r="F90" s="474"/>
      <c r="G90" s="474"/>
      <c r="H90" s="474"/>
      <c r="I90" s="474"/>
      <c r="J90" s="312">
        <f>J66</f>
        <v>888.66960000000017</v>
      </c>
      <c r="K90" s="39"/>
      <c r="L90" s="39"/>
      <c r="M90" s="17"/>
    </row>
    <row r="91" spans="1:13">
      <c r="A91" s="474" t="s">
        <v>161</v>
      </c>
      <c r="B91" s="474"/>
      <c r="C91" s="474"/>
      <c r="D91" s="474"/>
      <c r="E91" s="474"/>
      <c r="F91" s="474"/>
      <c r="G91" s="474"/>
      <c r="H91" s="474"/>
      <c r="I91" s="474"/>
      <c r="J91" s="312">
        <f>J78</f>
        <v>849.14400000000012</v>
      </c>
      <c r="K91" s="39"/>
      <c r="L91" s="39"/>
      <c r="M91" s="17"/>
    </row>
    <row r="92" spans="1:13">
      <c r="A92" s="474" t="s">
        <v>171</v>
      </c>
      <c r="B92" s="474"/>
      <c r="C92" s="474"/>
      <c r="D92" s="474"/>
      <c r="E92" s="474"/>
      <c r="F92" s="474"/>
      <c r="G92" s="474"/>
      <c r="H92" s="474"/>
      <c r="I92" s="474"/>
      <c r="J92" s="311">
        <f>J85</f>
        <v>0</v>
      </c>
      <c r="K92" s="39"/>
      <c r="L92" s="39"/>
      <c r="M92" s="17"/>
    </row>
    <row r="93" spans="1:13" ht="15.75" thickBot="1">
      <c r="A93" s="65" t="s">
        <v>144</v>
      </c>
      <c r="B93" s="84"/>
      <c r="C93" s="84"/>
      <c r="D93" s="84"/>
      <c r="E93" s="84"/>
      <c r="F93" s="84"/>
      <c r="G93" s="84"/>
      <c r="H93" s="84"/>
      <c r="I93" s="83"/>
      <c r="J93" s="61">
        <f>SUM(J88:J92)</f>
        <v>2421.6874502400001</v>
      </c>
      <c r="K93" s="7"/>
      <c r="L93" s="7"/>
      <c r="M93" s="17"/>
    </row>
    <row r="94" spans="1:13">
      <c r="A94" s="82"/>
      <c r="B94" s="82"/>
      <c r="C94" s="82"/>
      <c r="D94" s="82"/>
      <c r="E94" s="82"/>
      <c r="F94" s="82"/>
      <c r="G94" s="82"/>
      <c r="H94" s="82"/>
      <c r="I94" s="81"/>
      <c r="J94" s="80"/>
      <c r="K94" s="7"/>
      <c r="L94" s="7"/>
      <c r="M94" s="17"/>
    </row>
    <row r="95" spans="1:13">
      <c r="A95" s="153" t="s">
        <v>177</v>
      </c>
      <c r="B95" s="154"/>
      <c r="C95" s="154"/>
      <c r="D95" s="154"/>
      <c r="E95" s="154"/>
      <c r="F95" s="154"/>
      <c r="G95" s="155"/>
      <c r="H95" s="154"/>
      <c r="I95" s="156"/>
      <c r="J95" s="157"/>
      <c r="K95" s="149" t="s">
        <v>124</v>
      </c>
      <c r="L95" s="149" t="s">
        <v>125</v>
      </c>
      <c r="M95" s="17"/>
    </row>
    <row r="96" spans="1:13">
      <c r="A96" s="51" t="s">
        <v>178</v>
      </c>
      <c r="B96" s="74"/>
      <c r="C96" s="74"/>
      <c r="D96" s="74"/>
      <c r="E96" s="74"/>
      <c r="F96" s="74"/>
      <c r="G96" s="172"/>
      <c r="H96" s="74"/>
      <c r="I96" s="173" t="s">
        <v>179</v>
      </c>
      <c r="J96" s="145" t="s">
        <v>127</v>
      </c>
      <c r="K96" s="120"/>
      <c r="L96" s="16"/>
      <c r="M96" s="17"/>
    </row>
    <row r="97" spans="1:13">
      <c r="A97" s="496" t="s">
        <v>180</v>
      </c>
      <c r="B97" s="496"/>
      <c r="C97" s="496"/>
      <c r="D97" s="496"/>
      <c r="E97" s="496"/>
      <c r="F97" s="496"/>
      <c r="G97" s="496"/>
      <c r="H97" s="496"/>
      <c r="I97" s="310"/>
      <c r="J97" s="313">
        <f>J44*I97</f>
        <v>0</v>
      </c>
      <c r="K97" s="127"/>
      <c r="L97" s="118"/>
      <c r="M97" s="17"/>
    </row>
    <row r="98" spans="1:13">
      <c r="A98" s="532" t="s">
        <v>181</v>
      </c>
      <c r="B98" s="532"/>
      <c r="C98" s="532"/>
      <c r="D98" s="532"/>
      <c r="E98" s="532"/>
      <c r="F98" s="532"/>
      <c r="G98" s="532"/>
      <c r="H98" s="532"/>
      <c r="I98" s="314">
        <f>I97*8%</f>
        <v>0</v>
      </c>
      <c r="J98" s="313">
        <f>J97*8%</f>
        <v>0</v>
      </c>
      <c r="K98" s="128"/>
      <c r="L98" s="118"/>
      <c r="M98" s="17"/>
    </row>
    <row r="99" spans="1:13">
      <c r="A99" s="496" t="s">
        <v>182</v>
      </c>
      <c r="B99" s="496"/>
      <c r="C99" s="496"/>
      <c r="D99" s="496"/>
      <c r="E99" s="496"/>
      <c r="F99" s="496"/>
      <c r="G99" s="496"/>
      <c r="H99" s="496"/>
      <c r="I99" s="309">
        <v>0.02</v>
      </c>
      <c r="J99" s="313">
        <f>J44*I99</f>
        <v>52.583999999999996</v>
      </c>
      <c r="K99" s="128"/>
      <c r="L99" s="118" t="s">
        <v>183</v>
      </c>
      <c r="M99" s="17"/>
    </row>
    <row r="100" spans="1:13">
      <c r="A100" s="496" t="s">
        <v>184</v>
      </c>
      <c r="B100" s="496"/>
      <c r="C100" s="496"/>
      <c r="D100" s="496"/>
      <c r="E100" s="496"/>
      <c r="F100" s="496"/>
      <c r="G100" s="496"/>
      <c r="H100" s="496"/>
      <c r="I100" s="310"/>
      <c r="J100" s="313">
        <f>J44*I100</f>
        <v>0</v>
      </c>
      <c r="K100" s="128"/>
      <c r="L100" s="189"/>
      <c r="M100" s="17"/>
    </row>
    <row r="101" spans="1:13">
      <c r="A101" s="496" t="s">
        <v>185</v>
      </c>
      <c r="B101" s="496"/>
      <c r="C101" s="496"/>
      <c r="D101" s="496"/>
      <c r="E101" s="496"/>
      <c r="F101" s="496"/>
      <c r="G101" s="496"/>
      <c r="H101" s="496"/>
      <c r="I101" s="309"/>
      <c r="J101" s="313">
        <f>J100*I66</f>
        <v>0</v>
      </c>
      <c r="K101" s="128"/>
      <c r="L101" s="118"/>
      <c r="M101" s="17"/>
    </row>
    <row r="102" spans="1:13">
      <c r="A102" s="496" t="s">
        <v>186</v>
      </c>
      <c r="B102" s="496"/>
      <c r="C102" s="496"/>
      <c r="D102" s="496"/>
      <c r="E102" s="496"/>
      <c r="F102" s="496"/>
      <c r="G102" s="496"/>
      <c r="H102" s="496"/>
      <c r="I102" s="315">
        <v>0.02</v>
      </c>
      <c r="J102" s="313">
        <f>J44*I102</f>
        <v>52.583999999999996</v>
      </c>
      <c r="K102" s="128"/>
      <c r="L102" s="118"/>
      <c r="M102" s="17"/>
    </row>
    <row r="103" spans="1:13">
      <c r="A103" s="51" t="s">
        <v>144</v>
      </c>
      <c r="B103" s="50"/>
      <c r="C103" s="50"/>
      <c r="D103" s="50"/>
      <c r="E103" s="50"/>
      <c r="F103" s="50"/>
      <c r="G103" s="174"/>
      <c r="H103" s="50"/>
      <c r="I103" s="175"/>
      <c r="J103" s="166">
        <f>SUM(J97:J102)</f>
        <v>105.16799999999999</v>
      </c>
      <c r="K103" s="130"/>
      <c r="L103" s="7"/>
      <c r="M103" s="17"/>
    </row>
    <row r="104" spans="1:13">
      <c r="A104" s="34"/>
      <c r="B104" s="34"/>
      <c r="C104" s="34"/>
      <c r="D104" s="34"/>
      <c r="E104" s="34"/>
      <c r="F104" s="34"/>
      <c r="G104" s="72"/>
      <c r="H104" s="34"/>
      <c r="I104" s="71"/>
      <c r="J104" s="78"/>
      <c r="K104" s="7"/>
      <c r="L104" s="7"/>
      <c r="M104" s="17"/>
    </row>
    <row r="105" spans="1:13" s="3" customFormat="1" ht="25.5" customHeight="1">
      <c r="A105" s="502" t="s">
        <v>187</v>
      </c>
      <c r="B105" s="502"/>
      <c r="C105" s="502"/>
      <c r="D105" s="502"/>
      <c r="E105" s="502"/>
      <c r="F105" s="502"/>
      <c r="G105" s="502"/>
      <c r="H105" s="502"/>
      <c r="I105" s="502"/>
      <c r="J105" s="502"/>
      <c r="K105" s="4"/>
      <c r="L105" s="4"/>
    </row>
    <row r="106" spans="1:13">
      <c r="A106" s="73"/>
      <c r="G106" s="77"/>
      <c r="I106" s="76"/>
      <c r="J106" s="75"/>
      <c r="K106" s="28"/>
      <c r="L106" s="28"/>
      <c r="M106" s="17"/>
    </row>
    <row r="107" spans="1:13">
      <c r="A107" s="146" t="s">
        <v>188</v>
      </c>
      <c r="B107" s="158"/>
      <c r="C107" s="158"/>
      <c r="D107" s="158"/>
      <c r="E107" s="158"/>
      <c r="F107" s="158"/>
      <c r="G107" s="159"/>
      <c r="H107" s="158"/>
      <c r="I107" s="160"/>
      <c r="J107" s="161"/>
      <c r="K107" s="149" t="s">
        <v>124</v>
      </c>
      <c r="L107" s="149" t="s">
        <v>125</v>
      </c>
      <c r="M107" s="17"/>
    </row>
    <row r="108" spans="1:13" customFormat="1">
      <c r="K108" s="131"/>
    </row>
    <row r="109" spans="1:13" s="3" customFormat="1" ht="25.5" customHeight="1">
      <c r="A109" s="502" t="s">
        <v>189</v>
      </c>
      <c r="B109" s="502"/>
      <c r="C109" s="502"/>
      <c r="D109" s="502"/>
      <c r="E109" s="502"/>
      <c r="F109" s="502"/>
      <c r="G109" s="502"/>
      <c r="H109" s="502"/>
      <c r="I109" s="502"/>
      <c r="J109" s="502"/>
      <c r="K109" s="132"/>
      <c r="L109" s="4"/>
    </row>
    <row r="110" spans="1:13" customFormat="1">
      <c r="K110" s="133"/>
    </row>
    <row r="111" spans="1:13">
      <c r="A111" s="488" t="s">
        <v>190</v>
      </c>
      <c r="B111" s="489"/>
      <c r="C111" s="489"/>
      <c r="D111" s="489"/>
      <c r="E111" s="489"/>
      <c r="F111" s="489"/>
      <c r="G111" s="489"/>
      <c r="H111" s="489"/>
      <c r="I111" s="490"/>
      <c r="J111" s="145" t="s">
        <v>127</v>
      </c>
      <c r="K111" s="134"/>
      <c r="L111" s="16"/>
      <c r="M111" s="17"/>
    </row>
    <row r="112" spans="1:13">
      <c r="A112" s="496" t="s">
        <v>191</v>
      </c>
      <c r="B112" s="496"/>
      <c r="C112" s="496"/>
      <c r="D112" s="496"/>
      <c r="E112" s="496"/>
      <c r="F112" s="496"/>
      <c r="G112" s="496"/>
      <c r="H112" s="496"/>
      <c r="I112" s="309"/>
      <c r="J112" s="313">
        <v>0</v>
      </c>
      <c r="K112" s="127"/>
      <c r="L112" s="189" t="s">
        <v>192</v>
      </c>
      <c r="M112" s="17"/>
    </row>
    <row r="113" spans="1:13">
      <c r="A113" s="496" t="s">
        <v>193</v>
      </c>
      <c r="B113" s="496"/>
      <c r="C113" s="496"/>
      <c r="D113" s="496"/>
      <c r="E113" s="496"/>
      <c r="F113" s="496"/>
      <c r="G113" s="496"/>
      <c r="H113" s="496"/>
      <c r="I113" s="309"/>
      <c r="J113" s="323"/>
      <c r="K113" s="128"/>
      <c r="L113" s="189"/>
      <c r="M113" s="17"/>
    </row>
    <row r="114" spans="1:13">
      <c r="A114" s="496" t="s">
        <v>194</v>
      </c>
      <c r="B114" s="496"/>
      <c r="C114" s="496"/>
      <c r="D114" s="496"/>
      <c r="E114" s="496"/>
      <c r="F114" s="496"/>
      <c r="G114" s="496"/>
      <c r="H114" s="496"/>
      <c r="I114" s="316"/>
      <c r="J114" s="323"/>
      <c r="K114" s="128"/>
      <c r="L114" s="189"/>
      <c r="M114" s="17"/>
    </row>
    <row r="115" spans="1:13">
      <c r="A115" s="496" t="s">
        <v>195</v>
      </c>
      <c r="B115" s="496"/>
      <c r="C115" s="496"/>
      <c r="D115" s="496"/>
      <c r="E115" s="496"/>
      <c r="F115" s="496"/>
      <c r="G115" s="496"/>
      <c r="H115" s="496"/>
      <c r="I115" s="317"/>
      <c r="J115" s="323"/>
      <c r="K115" s="128"/>
      <c r="L115" s="189"/>
      <c r="M115" s="17"/>
    </row>
    <row r="116" spans="1:13">
      <c r="A116" s="496" t="s">
        <v>196</v>
      </c>
      <c r="B116" s="496"/>
      <c r="C116" s="496"/>
      <c r="D116" s="496"/>
      <c r="E116" s="496"/>
      <c r="F116" s="496"/>
      <c r="G116" s="496"/>
      <c r="H116" s="496"/>
      <c r="I116" s="317"/>
      <c r="J116" s="323"/>
      <c r="K116" s="128"/>
      <c r="L116" s="189"/>
      <c r="M116" s="17"/>
    </row>
    <row r="117" spans="1:13">
      <c r="A117" s="496" t="s">
        <v>197</v>
      </c>
      <c r="B117" s="496"/>
      <c r="C117" s="496"/>
      <c r="D117" s="496"/>
      <c r="E117" s="496"/>
      <c r="F117" s="496"/>
      <c r="G117" s="496"/>
      <c r="H117" s="496"/>
      <c r="I117" s="316"/>
      <c r="J117" s="302">
        <v>0</v>
      </c>
      <c r="K117" s="128"/>
      <c r="L117" s="118"/>
      <c r="M117" s="17"/>
    </row>
    <row r="118" spans="1:13">
      <c r="A118" s="488" t="s">
        <v>198</v>
      </c>
      <c r="B118" s="489"/>
      <c r="C118" s="489"/>
      <c r="D118" s="489"/>
      <c r="E118" s="489"/>
      <c r="F118" s="489"/>
      <c r="G118" s="489"/>
      <c r="H118" s="489"/>
      <c r="I118" s="490"/>
      <c r="J118" s="166">
        <f>SUM(J112:J117)</f>
        <v>0</v>
      </c>
      <c r="K118" s="135"/>
      <c r="L118" s="7"/>
      <c r="M118" s="17"/>
    </row>
    <row r="119" spans="1:13">
      <c r="A119" s="73"/>
      <c r="G119" s="72"/>
      <c r="I119" s="71"/>
      <c r="J119" s="144"/>
      <c r="K119" s="136"/>
      <c r="L119" s="29"/>
      <c r="M119" s="17"/>
    </row>
    <row r="120" spans="1:13">
      <c r="A120" s="51" t="s">
        <v>199</v>
      </c>
      <c r="B120" s="74"/>
      <c r="C120" s="74"/>
      <c r="D120" s="74"/>
      <c r="E120" s="74"/>
      <c r="F120" s="74"/>
      <c r="G120" s="172"/>
      <c r="H120" s="74"/>
      <c r="I120" s="173"/>
      <c r="J120" s="145" t="s">
        <v>127</v>
      </c>
      <c r="K120" s="134"/>
      <c r="L120" s="16"/>
      <c r="M120" s="17"/>
    </row>
    <row r="121" spans="1:13">
      <c r="A121" s="491" t="s">
        <v>200</v>
      </c>
      <c r="B121" s="492"/>
      <c r="C121" s="492"/>
      <c r="D121" s="492"/>
      <c r="E121" s="492"/>
      <c r="F121" s="492"/>
      <c r="G121" s="492"/>
      <c r="H121" s="492"/>
      <c r="I121" s="493"/>
      <c r="J121" s="70">
        <v>0</v>
      </c>
      <c r="K121" s="127"/>
      <c r="L121" s="117"/>
      <c r="M121" s="17"/>
    </row>
    <row r="122" spans="1:13">
      <c r="A122" s="51" t="s">
        <v>198</v>
      </c>
      <c r="B122" s="50"/>
      <c r="C122" s="50"/>
      <c r="D122" s="50"/>
      <c r="E122" s="50"/>
      <c r="F122" s="50"/>
      <c r="G122" s="174"/>
      <c r="H122" s="50"/>
      <c r="I122" s="175"/>
      <c r="J122" s="166">
        <f>SUM(J121:J121)/12</f>
        <v>0</v>
      </c>
      <c r="K122" s="135"/>
      <c r="L122" s="7"/>
      <c r="M122" s="17"/>
    </row>
    <row r="123" spans="1:13" ht="15.75" thickBot="1">
      <c r="A123" s="57"/>
      <c r="B123" s="47"/>
      <c r="C123" s="47"/>
      <c r="D123" s="47"/>
      <c r="E123" s="47"/>
      <c r="F123" s="47"/>
      <c r="G123" s="56"/>
      <c r="H123" s="47"/>
      <c r="I123" s="55"/>
      <c r="J123" s="143"/>
      <c r="K123" s="29"/>
      <c r="L123" s="29"/>
      <c r="M123" s="17"/>
    </row>
    <row r="124" spans="1:13">
      <c r="A124" s="69" t="s">
        <v>201</v>
      </c>
      <c r="B124" s="68"/>
      <c r="C124" s="68"/>
      <c r="D124" s="68"/>
      <c r="E124" s="68"/>
      <c r="F124" s="68"/>
      <c r="G124" s="68"/>
      <c r="H124" s="68"/>
      <c r="I124" s="67"/>
      <c r="J124" s="66" t="s">
        <v>127</v>
      </c>
      <c r="K124" s="16"/>
      <c r="L124" s="16"/>
      <c r="M124" s="17"/>
    </row>
    <row r="125" spans="1:13">
      <c r="A125" s="474" t="s">
        <v>202</v>
      </c>
      <c r="B125" s="474"/>
      <c r="C125" s="474"/>
      <c r="D125" s="474"/>
      <c r="E125" s="474"/>
      <c r="F125" s="474"/>
      <c r="G125" s="474"/>
      <c r="H125" s="474"/>
      <c r="I125" s="474"/>
      <c r="J125" s="311">
        <f>J118</f>
        <v>0</v>
      </c>
      <c r="K125" s="39"/>
      <c r="L125" s="39"/>
      <c r="M125" s="17"/>
    </row>
    <row r="126" spans="1:13">
      <c r="A126" s="474" t="s">
        <v>199</v>
      </c>
      <c r="B126" s="474"/>
      <c r="C126" s="474"/>
      <c r="D126" s="474"/>
      <c r="E126" s="474"/>
      <c r="F126" s="474"/>
      <c r="G126" s="474"/>
      <c r="H126" s="474"/>
      <c r="I126" s="474"/>
      <c r="J126" s="312">
        <f>J122</f>
        <v>0</v>
      </c>
      <c r="K126" s="39"/>
      <c r="L126" s="39"/>
      <c r="M126" s="17"/>
    </row>
    <row r="127" spans="1:13" ht="15.75" thickBot="1">
      <c r="A127" s="65" t="s">
        <v>144</v>
      </c>
      <c r="B127" s="63"/>
      <c r="C127" s="63"/>
      <c r="D127" s="63"/>
      <c r="E127" s="63"/>
      <c r="F127" s="63"/>
      <c r="G127" s="64"/>
      <c r="H127" s="63"/>
      <c r="I127" s="62"/>
      <c r="J127" s="61">
        <f>SUM(J125:J126)</f>
        <v>0</v>
      </c>
      <c r="K127" s="7"/>
      <c r="L127" s="7"/>
      <c r="M127" s="17"/>
    </row>
    <row r="128" spans="1:13">
      <c r="A128" s="34"/>
      <c r="B128" s="34"/>
      <c r="C128" s="34"/>
      <c r="D128" s="34"/>
      <c r="E128" s="34"/>
      <c r="F128" s="34"/>
      <c r="G128" s="60"/>
      <c r="H128" s="34"/>
      <c r="I128" s="59"/>
      <c r="J128" s="32"/>
      <c r="K128" s="7"/>
      <c r="L128" s="7"/>
      <c r="M128" s="17"/>
    </row>
    <row r="129" spans="1:13">
      <c r="A129" s="146" t="s">
        <v>203</v>
      </c>
      <c r="B129" s="162"/>
      <c r="C129" s="162"/>
      <c r="D129" s="162"/>
      <c r="E129" s="162"/>
      <c r="F129" s="162"/>
      <c r="G129" s="162"/>
      <c r="H129" s="162"/>
      <c r="I129" s="163"/>
      <c r="J129" s="164"/>
      <c r="K129" s="29"/>
      <c r="L129" s="29"/>
      <c r="M129" s="17"/>
    </row>
    <row r="130" spans="1:13">
      <c r="A130" s="488" t="s">
        <v>204</v>
      </c>
      <c r="B130" s="489"/>
      <c r="C130" s="489"/>
      <c r="D130" s="489"/>
      <c r="E130" s="489"/>
      <c r="F130" s="489"/>
      <c r="G130" s="489"/>
      <c r="H130" s="489"/>
      <c r="I130" s="490"/>
      <c r="J130" s="145" t="s">
        <v>127</v>
      </c>
      <c r="K130" s="16"/>
      <c r="L130" s="16"/>
      <c r="M130" s="17"/>
    </row>
    <row r="131" spans="1:13">
      <c r="A131" s="496" t="s">
        <v>205</v>
      </c>
      <c r="B131" s="496"/>
      <c r="C131" s="496"/>
      <c r="D131" s="496"/>
      <c r="E131" s="496"/>
      <c r="F131" s="496"/>
      <c r="G131" s="496"/>
      <c r="H131" s="496"/>
      <c r="I131" s="496"/>
      <c r="J131" s="302">
        <v>0</v>
      </c>
      <c r="K131" s="28" t="s">
        <v>206</v>
      </c>
      <c r="L131" s="28"/>
      <c r="M131" s="17"/>
    </row>
    <row r="132" spans="1:13">
      <c r="A132" s="496" t="s">
        <v>207</v>
      </c>
      <c r="B132" s="496"/>
      <c r="C132" s="496"/>
      <c r="D132" s="496"/>
      <c r="E132" s="496"/>
      <c r="F132" s="496"/>
      <c r="G132" s="496"/>
      <c r="H132" s="496"/>
      <c r="I132" s="496"/>
      <c r="J132" s="302">
        <v>0</v>
      </c>
      <c r="K132" s="28"/>
      <c r="L132" s="28"/>
      <c r="M132" s="17"/>
    </row>
    <row r="133" spans="1:13">
      <c r="A133" s="496" t="s">
        <v>208</v>
      </c>
      <c r="B133" s="496"/>
      <c r="C133" s="496"/>
      <c r="D133" s="496"/>
      <c r="E133" s="496"/>
      <c r="F133" s="496"/>
      <c r="G133" s="496"/>
      <c r="H133" s="496"/>
      <c r="I133" s="496"/>
      <c r="J133" s="313">
        <v>0</v>
      </c>
      <c r="K133" s="28"/>
      <c r="L133" s="28"/>
      <c r="M133" s="17"/>
    </row>
    <row r="134" spans="1:13">
      <c r="A134" s="496" t="s">
        <v>209</v>
      </c>
      <c r="B134" s="496"/>
      <c r="C134" s="496"/>
      <c r="D134" s="496"/>
      <c r="E134" s="496"/>
      <c r="F134" s="496"/>
      <c r="G134" s="496"/>
      <c r="H134" s="496"/>
      <c r="I134" s="496"/>
      <c r="J134" s="302">
        <v>0</v>
      </c>
      <c r="K134" s="28"/>
      <c r="L134" s="28"/>
      <c r="M134" s="17"/>
    </row>
    <row r="135" spans="1:13">
      <c r="A135" s="51" t="s">
        <v>144</v>
      </c>
      <c r="B135" s="50"/>
      <c r="C135" s="50"/>
      <c r="D135" s="50"/>
      <c r="E135" s="50"/>
      <c r="F135" s="50"/>
      <c r="G135" s="50"/>
      <c r="H135" s="50"/>
      <c r="I135" s="58"/>
      <c r="J135" s="166">
        <f>SUM(J131:J134)</f>
        <v>0</v>
      </c>
      <c r="K135" s="7"/>
      <c r="L135" s="7"/>
      <c r="M135" s="17"/>
    </row>
    <row r="136" spans="1:13" customFormat="1"/>
    <row r="137" spans="1:13" s="3" customFormat="1" ht="12.75">
      <c r="A137" s="6" t="s">
        <v>210</v>
      </c>
      <c r="J137" s="5"/>
      <c r="K137" s="4"/>
      <c r="L137" s="4"/>
    </row>
    <row r="138" spans="1:13" customFormat="1"/>
    <row r="139" spans="1:13" s="47" customFormat="1">
      <c r="A139" s="57"/>
      <c r="G139" s="56"/>
      <c r="I139" s="55"/>
      <c r="J139" s="54"/>
      <c r="K139" s="53"/>
      <c r="L139" s="53"/>
      <c r="M139" s="52"/>
    </row>
    <row r="140" spans="1:13">
      <c r="A140" s="146" t="s">
        <v>211</v>
      </c>
      <c r="B140" s="162"/>
      <c r="C140" s="162"/>
      <c r="D140" s="162"/>
      <c r="E140" s="162"/>
      <c r="F140" s="162"/>
      <c r="G140" s="162"/>
      <c r="H140" s="162"/>
      <c r="I140" s="162"/>
      <c r="J140" s="165"/>
      <c r="K140" s="149" t="s">
        <v>124</v>
      </c>
      <c r="L140" s="149" t="s">
        <v>125</v>
      </c>
      <c r="M140" s="17"/>
    </row>
    <row r="141" spans="1:13">
      <c r="A141" s="179" t="s">
        <v>212</v>
      </c>
      <c r="B141" s="180"/>
      <c r="C141" s="180"/>
      <c r="D141" s="180"/>
      <c r="E141" s="180"/>
      <c r="F141" s="180"/>
      <c r="G141" s="180"/>
      <c r="H141" s="180"/>
      <c r="I141" s="181" t="s">
        <v>141</v>
      </c>
      <c r="J141" s="169" t="s">
        <v>127</v>
      </c>
      <c r="K141" s="120"/>
      <c r="L141" s="16"/>
      <c r="M141" s="17"/>
    </row>
    <row r="142" spans="1:13">
      <c r="A142" s="519" t="s">
        <v>213</v>
      </c>
      <c r="B142" s="519"/>
      <c r="C142" s="519"/>
      <c r="D142" s="519"/>
      <c r="E142" s="519"/>
      <c r="F142" s="519"/>
      <c r="G142" s="519"/>
      <c r="H142" s="519"/>
      <c r="I142" s="319"/>
      <c r="J142" s="302">
        <f>($J$44+$J$93+$J$103+J127+$J$135)*I142</f>
        <v>0</v>
      </c>
      <c r="K142" s="121"/>
      <c r="L142" s="189" t="s">
        <v>214</v>
      </c>
      <c r="M142" s="17"/>
    </row>
    <row r="143" spans="1:13">
      <c r="A143" s="519" t="s">
        <v>215</v>
      </c>
      <c r="B143" s="519"/>
      <c r="C143" s="519"/>
      <c r="D143" s="519"/>
      <c r="E143" s="519"/>
      <c r="F143" s="519"/>
      <c r="G143" s="519"/>
      <c r="H143" s="519"/>
      <c r="I143" s="319"/>
      <c r="J143" s="302">
        <f>($J$44+$J$93+$J$103+J127+$J$135+J142)*I143</f>
        <v>0</v>
      </c>
      <c r="K143" s="122"/>
      <c r="L143" s="189" t="s">
        <v>216</v>
      </c>
      <c r="M143" s="17"/>
    </row>
    <row r="144" spans="1:13">
      <c r="A144" s="519" t="s">
        <v>217</v>
      </c>
      <c r="B144" s="519"/>
      <c r="C144" s="519"/>
      <c r="D144" s="519"/>
      <c r="E144" s="519"/>
      <c r="F144" s="519"/>
      <c r="G144" s="519"/>
      <c r="H144" s="519"/>
      <c r="I144" s="306"/>
      <c r="J144" s="302">
        <f>($J$44+$J$93+$J$103+J127+$J$135)+J142</f>
        <v>5156.0554502399991</v>
      </c>
      <c r="K144" s="123"/>
      <c r="L144" s="189" t="s">
        <v>218</v>
      </c>
      <c r="M144" s="17"/>
    </row>
    <row r="145" spans="1:13">
      <c r="A145" s="496"/>
      <c r="B145" s="496"/>
      <c r="C145" s="496"/>
      <c r="D145" s="496"/>
      <c r="E145" s="496"/>
      <c r="F145" s="496"/>
      <c r="G145" s="496"/>
      <c r="H145" s="496"/>
      <c r="I145" s="186"/>
      <c r="J145" s="302"/>
      <c r="K145" s="124"/>
      <c r="L145" s="189"/>
      <c r="M145" s="17"/>
    </row>
    <row r="146" spans="1:13">
      <c r="A146" s="519" t="s">
        <v>219</v>
      </c>
      <c r="B146" s="519"/>
      <c r="C146" s="519"/>
      <c r="D146" s="519"/>
      <c r="E146" s="519"/>
      <c r="F146" s="519"/>
      <c r="G146" s="519"/>
      <c r="H146" s="519"/>
      <c r="I146" s="186"/>
      <c r="J146" s="302"/>
      <c r="K146" s="124"/>
      <c r="L146" s="189"/>
      <c r="M146" s="17"/>
    </row>
    <row r="147" spans="1:13">
      <c r="A147" s="496" t="s">
        <v>220</v>
      </c>
      <c r="B147" s="496"/>
      <c r="C147" s="496"/>
      <c r="D147" s="496"/>
      <c r="E147" s="496"/>
      <c r="F147" s="496"/>
      <c r="G147" s="496"/>
      <c r="H147" s="496"/>
      <c r="I147" s="315"/>
      <c r="J147" s="313">
        <f>(J144+J143)/(1-(I150+I151))</f>
        <v>5156.0554502399991</v>
      </c>
      <c r="K147" s="125"/>
      <c r="L147" s="189" t="s">
        <v>221</v>
      </c>
      <c r="M147" s="17"/>
    </row>
    <row r="148" spans="1:13">
      <c r="A148" s="496" t="s">
        <v>222</v>
      </c>
      <c r="B148" s="496"/>
      <c r="C148" s="496"/>
      <c r="D148" s="496"/>
      <c r="E148" s="496"/>
      <c r="F148" s="496"/>
      <c r="G148" s="496"/>
      <c r="H148" s="496"/>
      <c r="I148" s="315"/>
      <c r="J148" s="313">
        <f>(J73+J75+J103+J127+J142+J143)/(1-I153)</f>
        <v>266.10205513784467</v>
      </c>
      <c r="K148" s="233"/>
      <c r="L148" s="189" t="s">
        <v>223</v>
      </c>
      <c r="M148" s="17"/>
    </row>
    <row r="149" spans="1:13">
      <c r="A149" s="496" t="s">
        <v>224</v>
      </c>
      <c r="B149" s="496"/>
      <c r="C149" s="496"/>
      <c r="D149" s="496"/>
      <c r="E149" s="496"/>
      <c r="F149" s="496"/>
      <c r="G149" s="496"/>
      <c r="H149" s="496"/>
      <c r="I149" s="303"/>
      <c r="J149" s="191"/>
      <c r="K149" s="126"/>
      <c r="L149" s="189"/>
      <c r="M149" s="17"/>
    </row>
    <row r="150" spans="1:13">
      <c r="A150" s="496" t="s">
        <v>225</v>
      </c>
      <c r="B150" s="496"/>
      <c r="C150" s="496"/>
      <c r="D150" s="496"/>
      <c r="E150" s="496"/>
      <c r="F150" s="496"/>
      <c r="G150" s="496"/>
      <c r="H150" s="496"/>
      <c r="I150" s="319"/>
      <c r="J150" s="302">
        <f>J147*I150</f>
        <v>0</v>
      </c>
      <c r="K150" s="127"/>
      <c r="L150" s="189"/>
      <c r="M150" s="17"/>
    </row>
    <row r="151" spans="1:13">
      <c r="A151" s="496" t="s">
        <v>226</v>
      </c>
      <c r="B151" s="496"/>
      <c r="C151" s="496"/>
      <c r="D151" s="496"/>
      <c r="E151" s="496"/>
      <c r="F151" s="496"/>
      <c r="G151" s="496"/>
      <c r="H151" s="496"/>
      <c r="I151" s="319"/>
      <c r="J151" s="302">
        <f>J147*I151</f>
        <v>0</v>
      </c>
      <c r="K151" s="128"/>
      <c r="L151" s="189"/>
      <c r="M151" s="17"/>
    </row>
    <row r="152" spans="1:13">
      <c r="A152" s="496" t="s">
        <v>227</v>
      </c>
      <c r="B152" s="496"/>
      <c r="C152" s="496"/>
      <c r="D152" s="496"/>
      <c r="E152" s="496"/>
      <c r="F152" s="496"/>
      <c r="G152" s="496"/>
      <c r="H152" s="496"/>
      <c r="I152" s="318"/>
      <c r="J152" s="302"/>
      <c r="K152" s="129"/>
      <c r="L152" s="35"/>
      <c r="M152" s="17"/>
    </row>
    <row r="153" spans="1:13">
      <c r="A153" s="529" t="s">
        <v>228</v>
      </c>
      <c r="B153" s="530"/>
      <c r="C153" s="530"/>
      <c r="D153" s="530"/>
      <c r="E153" s="530"/>
      <c r="F153" s="530"/>
      <c r="G153" s="530"/>
      <c r="H153" s="531"/>
      <c r="I153" s="319">
        <f>Ref!D34</f>
        <v>0.05</v>
      </c>
      <c r="J153" s="302">
        <f>I153*J148</f>
        <v>13.305102756892234</v>
      </c>
      <c r="K153" s="121"/>
      <c r="L153" s="119"/>
      <c r="M153" s="17"/>
    </row>
    <row r="154" spans="1:13">
      <c r="A154" s="51" t="s">
        <v>229</v>
      </c>
      <c r="B154" s="50"/>
      <c r="C154" s="50"/>
      <c r="D154" s="50"/>
      <c r="E154" s="50"/>
      <c r="F154" s="50"/>
      <c r="G154" s="50"/>
      <c r="H154" s="50"/>
      <c r="I154" s="182">
        <f>I142+I143+I150+I151+I153</f>
        <v>0.05</v>
      </c>
      <c r="J154" s="171">
        <f>J142+J143+J150+J151+J153</f>
        <v>13.305102756892234</v>
      </c>
      <c r="K154" s="130"/>
      <c r="L154" s="7"/>
      <c r="M154" s="17"/>
    </row>
    <row r="155" spans="1:13">
      <c r="A155" s="34"/>
      <c r="B155" s="34"/>
      <c r="C155" s="34"/>
      <c r="D155" s="34"/>
      <c r="E155" s="34"/>
      <c r="F155" s="34"/>
      <c r="G155" s="34"/>
      <c r="H155" s="34"/>
      <c r="I155" s="33"/>
      <c r="J155" s="32"/>
      <c r="K155" s="7"/>
      <c r="L155" s="7"/>
      <c r="M155" s="17"/>
    </row>
    <row r="156" spans="1:13" s="3" customFormat="1" ht="12.75">
      <c r="A156" s="6" t="s">
        <v>230</v>
      </c>
      <c r="J156" s="5"/>
      <c r="K156" s="4"/>
      <c r="L156" s="4"/>
    </row>
    <row r="157" spans="1:13" s="3" customFormat="1" ht="13.5" customHeight="1">
      <c r="A157" s="3" t="s">
        <v>231</v>
      </c>
      <c r="J157" s="5"/>
      <c r="K157" s="4"/>
      <c r="L157" s="4"/>
    </row>
    <row r="158" spans="1:13" ht="15.75" thickBot="1">
      <c r="M158" s="17"/>
    </row>
    <row r="159" spans="1:13" ht="15.75" thickBot="1">
      <c r="A159" s="497" t="s">
        <v>232</v>
      </c>
      <c r="B159" s="498"/>
      <c r="C159" s="498"/>
      <c r="D159" s="498"/>
      <c r="E159" s="498"/>
      <c r="F159" s="498"/>
      <c r="G159" s="498"/>
      <c r="H159" s="498"/>
      <c r="I159" s="498"/>
      <c r="J159" s="499"/>
      <c r="K159" s="16"/>
      <c r="L159" s="16"/>
      <c r="M159" s="17"/>
    </row>
    <row r="160" spans="1:13">
      <c r="A160" s="51" t="s">
        <v>233</v>
      </c>
      <c r="B160" s="299"/>
      <c r="C160" s="299"/>
      <c r="D160" s="299"/>
      <c r="E160" s="299"/>
      <c r="F160" s="299"/>
      <c r="G160" s="299"/>
      <c r="H160" s="299"/>
      <c r="I160" s="299"/>
      <c r="J160" s="145" t="s">
        <v>127</v>
      </c>
      <c r="K160" s="16"/>
      <c r="L160" s="16"/>
      <c r="M160" s="17"/>
    </row>
    <row r="161" spans="1:14">
      <c r="A161" s="496" t="s">
        <v>234</v>
      </c>
      <c r="B161" s="496"/>
      <c r="C161" s="496"/>
      <c r="D161" s="496"/>
      <c r="E161" s="496"/>
      <c r="F161" s="496"/>
      <c r="G161" s="496"/>
      <c r="H161" s="496"/>
      <c r="I161" s="496"/>
      <c r="J161" s="250">
        <f>J44</f>
        <v>2629.2</v>
      </c>
      <c r="K161" s="28"/>
      <c r="L161" s="28"/>
      <c r="M161" s="17"/>
    </row>
    <row r="162" spans="1:14">
      <c r="A162" s="496" t="s">
        <v>235</v>
      </c>
      <c r="B162" s="496"/>
      <c r="C162" s="496"/>
      <c r="D162" s="496"/>
      <c r="E162" s="496"/>
      <c r="F162" s="496"/>
      <c r="G162" s="496"/>
      <c r="H162" s="496"/>
      <c r="I162" s="496"/>
      <c r="J162" s="250">
        <f>J93</f>
        <v>2421.6874502400001</v>
      </c>
      <c r="K162" s="28"/>
      <c r="L162" s="28"/>
      <c r="N162" s="31"/>
    </row>
    <row r="163" spans="1:14">
      <c r="A163" s="496" t="s">
        <v>236</v>
      </c>
      <c r="B163" s="496"/>
      <c r="C163" s="496"/>
      <c r="D163" s="496"/>
      <c r="E163" s="496"/>
      <c r="F163" s="496"/>
      <c r="G163" s="496"/>
      <c r="H163" s="496"/>
      <c r="I163" s="496"/>
      <c r="J163" s="250">
        <f>J103</f>
        <v>105.16799999999999</v>
      </c>
      <c r="K163" s="28"/>
      <c r="L163" s="28"/>
      <c r="M163" s="17"/>
    </row>
    <row r="164" spans="1:14">
      <c r="A164" s="496" t="s">
        <v>237</v>
      </c>
      <c r="B164" s="496"/>
      <c r="C164" s="496"/>
      <c r="D164" s="496"/>
      <c r="E164" s="496"/>
      <c r="F164" s="496"/>
      <c r="G164" s="496"/>
      <c r="H164" s="496"/>
      <c r="I164" s="496"/>
      <c r="J164" s="250">
        <f>J127</f>
        <v>0</v>
      </c>
      <c r="K164" s="28"/>
      <c r="L164" s="28"/>
      <c r="M164" s="17"/>
    </row>
    <row r="165" spans="1:14">
      <c r="A165" s="496" t="s">
        <v>238</v>
      </c>
      <c r="B165" s="496"/>
      <c r="C165" s="496"/>
      <c r="D165" s="496"/>
      <c r="E165" s="496"/>
      <c r="F165" s="496"/>
      <c r="G165" s="496"/>
      <c r="H165" s="496"/>
      <c r="I165" s="496"/>
      <c r="J165" s="250">
        <f>J135</f>
        <v>0</v>
      </c>
      <c r="K165" s="28"/>
      <c r="L165" s="28"/>
      <c r="M165" s="17"/>
    </row>
    <row r="166" spans="1:14">
      <c r="A166" s="519" t="s">
        <v>239</v>
      </c>
      <c r="B166" s="519"/>
      <c r="C166" s="519"/>
      <c r="D166" s="519"/>
      <c r="E166" s="519"/>
      <c r="F166" s="519"/>
      <c r="G166" s="519"/>
      <c r="H166" s="519"/>
      <c r="I166" s="519"/>
      <c r="J166" s="25">
        <f>SUM(J161:J165)</f>
        <v>5156.0554502399991</v>
      </c>
      <c r="K166" s="29"/>
      <c r="L166" s="29"/>
      <c r="M166" s="17"/>
    </row>
    <row r="167" spans="1:14">
      <c r="A167" s="496" t="s">
        <v>240</v>
      </c>
      <c r="B167" s="496"/>
      <c r="C167" s="496"/>
      <c r="D167" s="496"/>
      <c r="E167" s="496"/>
      <c r="F167" s="496"/>
      <c r="G167" s="496"/>
      <c r="H167" s="496"/>
      <c r="I167" s="496"/>
      <c r="J167" s="250">
        <f>J154</f>
        <v>13.305102756892234</v>
      </c>
      <c r="K167" s="28"/>
      <c r="L167" s="28"/>
      <c r="M167" s="17"/>
    </row>
    <row r="168" spans="1:14">
      <c r="A168" s="520" t="s">
        <v>241</v>
      </c>
      <c r="B168" s="521"/>
      <c r="C168" s="521"/>
      <c r="D168" s="521"/>
      <c r="E168" s="521"/>
      <c r="F168" s="521"/>
      <c r="G168" s="521"/>
      <c r="H168" s="521"/>
      <c r="I168" s="522"/>
      <c r="J168" s="320">
        <f>(J166+J167)</f>
        <v>5169.3605529968918</v>
      </c>
      <c r="K168" s="21"/>
      <c r="L168" s="21"/>
    </row>
    <row r="169" spans="1:14">
      <c r="A169" s="24"/>
      <c r="B169" s="24"/>
      <c r="C169" s="24"/>
      <c r="D169" s="24"/>
      <c r="E169" s="24"/>
      <c r="F169" s="24"/>
      <c r="G169" s="24"/>
      <c r="H169" s="24"/>
      <c r="I169" s="23"/>
      <c r="J169" s="22"/>
      <c r="K169" s="21"/>
      <c r="L169" s="21"/>
      <c r="M169" s="17"/>
    </row>
    <row r="170" spans="1:14" ht="15.75" thickBot="1">
      <c r="A170" s="24"/>
      <c r="B170" s="24"/>
      <c r="C170" s="24"/>
      <c r="D170" s="24"/>
      <c r="E170" s="24"/>
      <c r="F170" s="24"/>
      <c r="G170" s="24"/>
      <c r="H170" s="24"/>
      <c r="I170" s="23"/>
      <c r="J170" s="22"/>
      <c r="K170" s="21"/>
      <c r="L170" s="21"/>
      <c r="M170" s="17"/>
    </row>
    <row r="171" spans="1:14" ht="15.75" thickBot="1">
      <c r="A171" s="480" t="s">
        <v>242</v>
      </c>
      <c r="B171" s="481"/>
      <c r="C171" s="481"/>
      <c r="D171" s="481"/>
      <c r="E171" s="481"/>
      <c r="F171" s="481"/>
      <c r="G171" s="481"/>
      <c r="H171" s="481"/>
      <c r="I171" s="481"/>
      <c r="J171" s="482"/>
      <c r="K171" s="16"/>
      <c r="L171" s="16"/>
      <c r="M171" s="17"/>
    </row>
    <row r="172" spans="1:14" ht="30" customHeight="1">
      <c r="A172" s="500" t="s">
        <v>243</v>
      </c>
      <c r="B172" s="500"/>
      <c r="C172" s="501" t="s">
        <v>244</v>
      </c>
      <c r="D172" s="501"/>
      <c r="E172" s="501" t="s">
        <v>245</v>
      </c>
      <c r="F172" s="501"/>
      <c r="G172" s="501" t="s">
        <v>246</v>
      </c>
      <c r="H172" s="501"/>
      <c r="I172" s="15" t="s">
        <v>247</v>
      </c>
      <c r="J172" s="15" t="s">
        <v>248</v>
      </c>
      <c r="K172" s="14"/>
      <c r="L172" s="14"/>
      <c r="M172" s="17"/>
    </row>
    <row r="173" spans="1:14" s="18" customFormat="1" ht="30" customHeight="1">
      <c r="A173" s="511" t="str">
        <f>A21</f>
        <v>Técnico em Segurança do Trabalho</v>
      </c>
      <c r="B173" s="512"/>
      <c r="C173" s="513">
        <f>ROUND(J168,2)</f>
        <v>5169.3599999999997</v>
      </c>
      <c r="D173" s="513"/>
      <c r="E173" s="514">
        <v>1</v>
      </c>
      <c r="F173" s="514"/>
      <c r="G173" s="515">
        <f>ROUND(C173*E173,2)</f>
        <v>5169.3599999999997</v>
      </c>
      <c r="H173" s="515"/>
      <c r="I173" s="308">
        <f>F21</f>
        <v>1</v>
      </c>
      <c r="J173" s="369">
        <f>I173*G173</f>
        <v>5169.3599999999997</v>
      </c>
      <c r="K173" s="367"/>
      <c r="L173" s="9"/>
      <c r="M173" s="19"/>
    </row>
    <row r="174" spans="1:14">
      <c r="A174" s="516" t="s">
        <v>249</v>
      </c>
      <c r="B174" s="517"/>
      <c r="C174" s="517"/>
      <c r="D174" s="517"/>
      <c r="E174" s="517"/>
      <c r="F174" s="517"/>
      <c r="G174" s="517"/>
      <c r="H174" s="517"/>
      <c r="I174" s="518"/>
      <c r="J174" s="8">
        <f>J173</f>
        <v>5169.3599999999997</v>
      </c>
      <c r="K174" s="7"/>
      <c r="L174" s="7"/>
      <c r="M174" s="17"/>
    </row>
    <row r="176" spans="1:14" ht="15.75" thickBot="1"/>
    <row r="177" spans="1:12" ht="15.75" thickBot="1">
      <c r="A177" s="480" t="s">
        <v>250</v>
      </c>
      <c r="B177" s="481"/>
      <c r="C177" s="481"/>
      <c r="D177" s="481"/>
      <c r="E177" s="481"/>
      <c r="F177" s="481"/>
      <c r="G177" s="481"/>
      <c r="H177" s="481"/>
      <c r="I177" s="481"/>
      <c r="J177" s="482"/>
      <c r="K177" s="16"/>
      <c r="L177" s="16"/>
    </row>
    <row r="178" spans="1:12">
      <c r="A178" s="505" t="s">
        <v>67</v>
      </c>
      <c r="B178" s="506"/>
      <c r="C178" s="506"/>
      <c r="D178" s="506"/>
      <c r="E178" s="506"/>
      <c r="F178" s="506"/>
      <c r="G178" s="506"/>
      <c r="H178" s="506"/>
      <c r="I178" s="507"/>
      <c r="J178" s="15" t="s">
        <v>251</v>
      </c>
      <c r="K178" s="14"/>
      <c r="L178" s="14"/>
    </row>
    <row r="179" spans="1:12">
      <c r="A179" s="13" t="s">
        <v>252</v>
      </c>
      <c r="B179" s="12"/>
      <c r="C179" s="12"/>
      <c r="D179" s="12"/>
      <c r="E179" s="12"/>
      <c r="F179" s="12"/>
      <c r="G179" s="12"/>
      <c r="H179" s="12"/>
      <c r="I179" s="11"/>
      <c r="J179" s="10">
        <f>G173</f>
        <v>5169.3599999999997</v>
      </c>
      <c r="K179" s="9"/>
      <c r="L179" s="9"/>
    </row>
    <row r="180" spans="1:12">
      <c r="A180" s="13" t="s">
        <v>253</v>
      </c>
      <c r="B180" s="12"/>
      <c r="C180" s="12"/>
      <c r="D180" s="12"/>
      <c r="E180" s="12"/>
      <c r="F180" s="12"/>
      <c r="G180" s="12"/>
      <c r="H180" s="12"/>
      <c r="I180" s="11"/>
      <c r="J180" s="10">
        <f>J173</f>
        <v>5169.3599999999997</v>
      </c>
      <c r="K180" s="9"/>
      <c r="L180" s="9"/>
    </row>
    <row r="181" spans="1:12">
      <c r="A181" s="508" t="s">
        <v>254</v>
      </c>
      <c r="B181" s="509"/>
      <c r="C181" s="509"/>
      <c r="D181" s="509"/>
      <c r="E181" s="509"/>
      <c r="F181" s="509"/>
      <c r="G181" s="509"/>
      <c r="H181" s="509"/>
      <c r="I181" s="510"/>
      <c r="J181" s="8">
        <f>J180*12</f>
        <v>62032.319999999992</v>
      </c>
      <c r="K181" s="7"/>
      <c r="L181" s="7"/>
    </row>
    <row r="183" spans="1:12" s="3" customFormat="1" ht="12.75">
      <c r="A183" s="6" t="s">
        <v>255</v>
      </c>
      <c r="J183" s="5"/>
      <c r="K183" s="4"/>
      <c r="L183" s="4"/>
    </row>
  </sheetData>
  <mergeCells count="118">
    <mergeCell ref="A178:I178"/>
    <mergeCell ref="A181:I181"/>
    <mergeCell ref="A173:B173"/>
    <mergeCell ref="C173:D173"/>
    <mergeCell ref="E173:F173"/>
    <mergeCell ref="G173:H173"/>
    <mergeCell ref="A174:I174"/>
    <mergeCell ref="A177:J177"/>
    <mergeCell ref="A167:I167"/>
    <mergeCell ref="A168:I168"/>
    <mergeCell ref="A171:J171"/>
    <mergeCell ref="A172:B172"/>
    <mergeCell ref="C172:D172"/>
    <mergeCell ref="E172:F172"/>
    <mergeCell ref="G172:H172"/>
    <mergeCell ref="A161:I161"/>
    <mergeCell ref="A162:I162"/>
    <mergeCell ref="A163:I163"/>
    <mergeCell ref="A164:I164"/>
    <mergeCell ref="A165:I165"/>
    <mergeCell ref="A166:I166"/>
    <mergeCell ref="A149:H149"/>
    <mergeCell ref="A150:H150"/>
    <mergeCell ref="A151:H151"/>
    <mergeCell ref="A152:H152"/>
    <mergeCell ref="A153:H153"/>
    <mergeCell ref="A159:J159"/>
    <mergeCell ref="A143:H143"/>
    <mergeCell ref="A144:H144"/>
    <mergeCell ref="A145:H145"/>
    <mergeCell ref="A146:H146"/>
    <mergeCell ref="A147:H147"/>
    <mergeCell ref="A148:H148"/>
    <mergeCell ref="A130:I130"/>
    <mergeCell ref="A131:I131"/>
    <mergeCell ref="A132:I132"/>
    <mergeCell ref="A133:I133"/>
    <mergeCell ref="A134:I134"/>
    <mergeCell ref="A142:H142"/>
    <mergeCell ref="A116:H116"/>
    <mergeCell ref="A117:H117"/>
    <mergeCell ref="A118:I118"/>
    <mergeCell ref="A121:I121"/>
    <mergeCell ref="A125:I125"/>
    <mergeCell ref="A126:I126"/>
    <mergeCell ref="A109:J109"/>
    <mergeCell ref="A111:I111"/>
    <mergeCell ref="A112:H112"/>
    <mergeCell ref="A113:H113"/>
    <mergeCell ref="A114:H114"/>
    <mergeCell ref="A115:H115"/>
    <mergeCell ref="A98:H98"/>
    <mergeCell ref="A99:H99"/>
    <mergeCell ref="A100:H100"/>
    <mergeCell ref="A101:H101"/>
    <mergeCell ref="A102:H102"/>
    <mergeCell ref="A105:J105"/>
    <mergeCell ref="A88:I88"/>
    <mergeCell ref="A89:I89"/>
    <mergeCell ref="A90:I90"/>
    <mergeCell ref="A91:I91"/>
    <mergeCell ref="A92:I92"/>
    <mergeCell ref="A97:H97"/>
    <mergeCell ref="A73:G73"/>
    <mergeCell ref="A74:G74"/>
    <mergeCell ref="A75:G75"/>
    <mergeCell ref="A76:G76"/>
    <mergeCell ref="A77:G77"/>
    <mergeCell ref="A84:H84"/>
    <mergeCell ref="A60:H60"/>
    <mergeCell ref="A61:H61"/>
    <mergeCell ref="A62:H62"/>
    <mergeCell ref="A63:H63"/>
    <mergeCell ref="A64:H64"/>
    <mergeCell ref="A65:H65"/>
    <mergeCell ref="A51:H51"/>
    <mergeCell ref="A53:J53"/>
    <mergeCell ref="A54:K54"/>
    <mergeCell ref="A55:J55"/>
    <mergeCell ref="A58:H58"/>
    <mergeCell ref="A59:H59"/>
    <mergeCell ref="A39:I39"/>
    <mergeCell ref="A40:G40"/>
    <mergeCell ref="A41:G41"/>
    <mergeCell ref="A42:G42"/>
    <mergeCell ref="A43:I43"/>
    <mergeCell ref="A50:H50"/>
    <mergeCell ref="A26:J26"/>
    <mergeCell ref="A27:I27"/>
    <mergeCell ref="A29:I29"/>
    <mergeCell ref="A30:I30"/>
    <mergeCell ref="A31:I31"/>
    <mergeCell ref="A38:I38"/>
    <mergeCell ref="B21:C21"/>
    <mergeCell ref="D21:E21"/>
    <mergeCell ref="F21:G21"/>
    <mergeCell ref="H21:I21"/>
    <mergeCell ref="A23:J23"/>
    <mergeCell ref="A25:J25"/>
    <mergeCell ref="B20:C20"/>
    <mergeCell ref="D20:E20"/>
    <mergeCell ref="F20:G20"/>
    <mergeCell ref="H20:J20"/>
    <mergeCell ref="B9:J9"/>
    <mergeCell ref="A10:C10"/>
    <mergeCell ref="D10:J10"/>
    <mergeCell ref="A12:J12"/>
    <mergeCell ref="A13:I13"/>
    <mergeCell ref="A14:I14"/>
    <mergeCell ref="A1:J1"/>
    <mergeCell ref="A2:J2"/>
    <mergeCell ref="B4:J4"/>
    <mergeCell ref="B5:J5"/>
    <mergeCell ref="B7:J7"/>
    <mergeCell ref="B8:J8"/>
    <mergeCell ref="A15:I15"/>
    <mergeCell ref="A16:I16"/>
    <mergeCell ref="A17:I17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1:O183"/>
  <sheetViews>
    <sheetView topLeftCell="A70" workbookViewId="0">
      <selection activeCell="H73" sqref="H73"/>
    </sheetView>
  </sheetViews>
  <sheetFormatPr defaultRowHeight="15"/>
  <cols>
    <col min="1" max="1" width="31.7109375" style="1" customWidth="1"/>
    <col min="2" max="2" width="10" style="1" bestFit="1" customWidth="1"/>
    <col min="3" max="3" width="10.7109375" style="1" bestFit="1" customWidth="1"/>
    <col min="4" max="4" width="9.140625" style="1"/>
    <col min="5" max="5" width="9.85546875" style="1" customWidth="1"/>
    <col min="6" max="6" width="10.42578125" style="1" bestFit="1" customWidth="1"/>
    <col min="7" max="7" width="11.28515625" style="1" customWidth="1"/>
    <col min="8" max="8" width="15" style="1" customWidth="1"/>
    <col min="9" max="9" width="14.140625" style="1" bestFit="1" customWidth="1"/>
    <col min="10" max="10" width="35.140625" style="1" customWidth="1"/>
    <col min="11" max="11" width="28.42578125" style="2" customWidth="1"/>
    <col min="12" max="12" width="59.85546875" style="2" bestFit="1" customWidth="1"/>
    <col min="13" max="13" width="9" style="1" customWidth="1"/>
    <col min="14" max="14" width="22.42578125" style="1" customWidth="1"/>
    <col min="15" max="15" width="28.85546875" style="1" customWidth="1"/>
    <col min="16" max="257" width="9.140625" style="1"/>
    <col min="258" max="258" width="20.42578125" style="1" customWidth="1"/>
    <col min="259" max="259" width="10" style="1" bestFit="1" customWidth="1"/>
    <col min="260" max="260" width="10.7109375" style="1" bestFit="1" customWidth="1"/>
    <col min="261" max="262" width="9.140625" style="1"/>
    <col min="263" max="263" width="10.42578125" style="1" bestFit="1" customWidth="1"/>
    <col min="264" max="264" width="11.28515625" style="1" customWidth="1"/>
    <col min="265" max="265" width="12.5703125" style="1" customWidth="1"/>
    <col min="266" max="266" width="10.140625" style="1" customWidth="1"/>
    <col min="267" max="267" width="29" style="1" customWidth="1"/>
    <col min="268" max="268" width="11.28515625" style="1" bestFit="1" customWidth="1"/>
    <col min="269" max="269" width="0.5703125" style="1" customWidth="1"/>
    <col min="270" max="270" width="17.28515625" style="1" customWidth="1"/>
    <col min="271" max="271" width="28.85546875" style="1" customWidth="1"/>
    <col min="272" max="513" width="9.140625" style="1"/>
    <col min="514" max="514" width="20.42578125" style="1" customWidth="1"/>
    <col min="515" max="515" width="10" style="1" bestFit="1" customWidth="1"/>
    <col min="516" max="516" width="10.7109375" style="1" bestFit="1" customWidth="1"/>
    <col min="517" max="518" width="9.140625" style="1"/>
    <col min="519" max="519" width="10.42578125" style="1" bestFit="1" customWidth="1"/>
    <col min="520" max="520" width="11.28515625" style="1" customWidth="1"/>
    <col min="521" max="521" width="12.5703125" style="1" customWidth="1"/>
    <col min="522" max="522" width="10.140625" style="1" customWidth="1"/>
    <col min="523" max="523" width="29" style="1" customWidth="1"/>
    <col min="524" max="524" width="11.28515625" style="1" bestFit="1" customWidth="1"/>
    <col min="525" max="525" width="0.5703125" style="1" customWidth="1"/>
    <col min="526" max="526" width="17.28515625" style="1" customWidth="1"/>
    <col min="527" max="527" width="28.85546875" style="1" customWidth="1"/>
    <col min="528" max="769" width="9.140625" style="1"/>
    <col min="770" max="770" width="20.42578125" style="1" customWidth="1"/>
    <col min="771" max="771" width="10" style="1" bestFit="1" customWidth="1"/>
    <col min="772" max="772" width="10.7109375" style="1" bestFit="1" customWidth="1"/>
    <col min="773" max="774" width="9.140625" style="1"/>
    <col min="775" max="775" width="10.42578125" style="1" bestFit="1" customWidth="1"/>
    <col min="776" max="776" width="11.28515625" style="1" customWidth="1"/>
    <col min="777" max="777" width="12.5703125" style="1" customWidth="1"/>
    <col min="778" max="778" width="10.140625" style="1" customWidth="1"/>
    <col min="779" max="779" width="29" style="1" customWidth="1"/>
    <col min="780" max="780" width="11.28515625" style="1" bestFit="1" customWidth="1"/>
    <col min="781" max="781" width="0.5703125" style="1" customWidth="1"/>
    <col min="782" max="782" width="17.28515625" style="1" customWidth="1"/>
    <col min="783" max="783" width="28.85546875" style="1" customWidth="1"/>
    <col min="784" max="1025" width="9.140625" style="1"/>
    <col min="1026" max="1026" width="20.42578125" style="1" customWidth="1"/>
    <col min="1027" max="1027" width="10" style="1" bestFit="1" customWidth="1"/>
    <col min="1028" max="1028" width="10.7109375" style="1" bestFit="1" customWidth="1"/>
    <col min="1029" max="1030" width="9.140625" style="1"/>
    <col min="1031" max="1031" width="10.42578125" style="1" bestFit="1" customWidth="1"/>
    <col min="1032" max="1032" width="11.28515625" style="1" customWidth="1"/>
    <col min="1033" max="1033" width="12.5703125" style="1" customWidth="1"/>
    <col min="1034" max="1034" width="10.140625" style="1" customWidth="1"/>
    <col min="1035" max="1035" width="29" style="1" customWidth="1"/>
    <col min="1036" max="1036" width="11.28515625" style="1" bestFit="1" customWidth="1"/>
    <col min="1037" max="1037" width="0.5703125" style="1" customWidth="1"/>
    <col min="1038" max="1038" width="17.28515625" style="1" customWidth="1"/>
    <col min="1039" max="1039" width="28.85546875" style="1" customWidth="1"/>
    <col min="1040" max="1281" width="9.140625" style="1"/>
    <col min="1282" max="1282" width="20.42578125" style="1" customWidth="1"/>
    <col min="1283" max="1283" width="10" style="1" bestFit="1" customWidth="1"/>
    <col min="1284" max="1284" width="10.7109375" style="1" bestFit="1" customWidth="1"/>
    <col min="1285" max="1286" width="9.140625" style="1"/>
    <col min="1287" max="1287" width="10.42578125" style="1" bestFit="1" customWidth="1"/>
    <col min="1288" max="1288" width="11.28515625" style="1" customWidth="1"/>
    <col min="1289" max="1289" width="12.5703125" style="1" customWidth="1"/>
    <col min="1290" max="1290" width="10.140625" style="1" customWidth="1"/>
    <col min="1291" max="1291" width="29" style="1" customWidth="1"/>
    <col min="1292" max="1292" width="11.28515625" style="1" bestFit="1" customWidth="1"/>
    <col min="1293" max="1293" width="0.5703125" style="1" customWidth="1"/>
    <col min="1294" max="1294" width="17.28515625" style="1" customWidth="1"/>
    <col min="1295" max="1295" width="28.85546875" style="1" customWidth="1"/>
    <col min="1296" max="1537" width="9.140625" style="1"/>
    <col min="1538" max="1538" width="20.42578125" style="1" customWidth="1"/>
    <col min="1539" max="1539" width="10" style="1" bestFit="1" customWidth="1"/>
    <col min="1540" max="1540" width="10.7109375" style="1" bestFit="1" customWidth="1"/>
    <col min="1541" max="1542" width="9.140625" style="1"/>
    <col min="1543" max="1543" width="10.42578125" style="1" bestFit="1" customWidth="1"/>
    <col min="1544" max="1544" width="11.28515625" style="1" customWidth="1"/>
    <col min="1545" max="1545" width="12.5703125" style="1" customWidth="1"/>
    <col min="1546" max="1546" width="10.140625" style="1" customWidth="1"/>
    <col min="1547" max="1547" width="29" style="1" customWidth="1"/>
    <col min="1548" max="1548" width="11.28515625" style="1" bestFit="1" customWidth="1"/>
    <col min="1549" max="1549" width="0.5703125" style="1" customWidth="1"/>
    <col min="1550" max="1550" width="17.28515625" style="1" customWidth="1"/>
    <col min="1551" max="1551" width="28.85546875" style="1" customWidth="1"/>
    <col min="1552" max="1793" width="9.140625" style="1"/>
    <col min="1794" max="1794" width="20.42578125" style="1" customWidth="1"/>
    <col min="1795" max="1795" width="10" style="1" bestFit="1" customWidth="1"/>
    <col min="1796" max="1796" width="10.7109375" style="1" bestFit="1" customWidth="1"/>
    <col min="1797" max="1798" width="9.140625" style="1"/>
    <col min="1799" max="1799" width="10.42578125" style="1" bestFit="1" customWidth="1"/>
    <col min="1800" max="1800" width="11.28515625" style="1" customWidth="1"/>
    <col min="1801" max="1801" width="12.5703125" style="1" customWidth="1"/>
    <col min="1802" max="1802" width="10.140625" style="1" customWidth="1"/>
    <col min="1803" max="1803" width="29" style="1" customWidth="1"/>
    <col min="1804" max="1804" width="11.28515625" style="1" bestFit="1" customWidth="1"/>
    <col min="1805" max="1805" width="0.5703125" style="1" customWidth="1"/>
    <col min="1806" max="1806" width="17.28515625" style="1" customWidth="1"/>
    <col min="1807" max="1807" width="28.85546875" style="1" customWidth="1"/>
    <col min="1808" max="2049" width="9.140625" style="1"/>
    <col min="2050" max="2050" width="20.42578125" style="1" customWidth="1"/>
    <col min="2051" max="2051" width="10" style="1" bestFit="1" customWidth="1"/>
    <col min="2052" max="2052" width="10.7109375" style="1" bestFit="1" customWidth="1"/>
    <col min="2053" max="2054" width="9.140625" style="1"/>
    <col min="2055" max="2055" width="10.42578125" style="1" bestFit="1" customWidth="1"/>
    <col min="2056" max="2056" width="11.28515625" style="1" customWidth="1"/>
    <col min="2057" max="2057" width="12.5703125" style="1" customWidth="1"/>
    <col min="2058" max="2058" width="10.140625" style="1" customWidth="1"/>
    <col min="2059" max="2059" width="29" style="1" customWidth="1"/>
    <col min="2060" max="2060" width="11.28515625" style="1" bestFit="1" customWidth="1"/>
    <col min="2061" max="2061" width="0.5703125" style="1" customWidth="1"/>
    <col min="2062" max="2062" width="17.28515625" style="1" customWidth="1"/>
    <col min="2063" max="2063" width="28.85546875" style="1" customWidth="1"/>
    <col min="2064" max="2305" width="9.140625" style="1"/>
    <col min="2306" max="2306" width="20.42578125" style="1" customWidth="1"/>
    <col min="2307" max="2307" width="10" style="1" bestFit="1" customWidth="1"/>
    <col min="2308" max="2308" width="10.7109375" style="1" bestFit="1" customWidth="1"/>
    <col min="2309" max="2310" width="9.140625" style="1"/>
    <col min="2311" max="2311" width="10.42578125" style="1" bestFit="1" customWidth="1"/>
    <col min="2312" max="2312" width="11.28515625" style="1" customWidth="1"/>
    <col min="2313" max="2313" width="12.5703125" style="1" customWidth="1"/>
    <col min="2314" max="2314" width="10.140625" style="1" customWidth="1"/>
    <col min="2315" max="2315" width="29" style="1" customWidth="1"/>
    <col min="2316" max="2316" width="11.28515625" style="1" bestFit="1" customWidth="1"/>
    <col min="2317" max="2317" width="0.5703125" style="1" customWidth="1"/>
    <col min="2318" max="2318" width="17.28515625" style="1" customWidth="1"/>
    <col min="2319" max="2319" width="28.85546875" style="1" customWidth="1"/>
    <col min="2320" max="2561" width="9.140625" style="1"/>
    <col min="2562" max="2562" width="20.42578125" style="1" customWidth="1"/>
    <col min="2563" max="2563" width="10" style="1" bestFit="1" customWidth="1"/>
    <col min="2564" max="2564" width="10.7109375" style="1" bestFit="1" customWidth="1"/>
    <col min="2565" max="2566" width="9.140625" style="1"/>
    <col min="2567" max="2567" width="10.42578125" style="1" bestFit="1" customWidth="1"/>
    <col min="2568" max="2568" width="11.28515625" style="1" customWidth="1"/>
    <col min="2569" max="2569" width="12.5703125" style="1" customWidth="1"/>
    <col min="2570" max="2570" width="10.140625" style="1" customWidth="1"/>
    <col min="2571" max="2571" width="29" style="1" customWidth="1"/>
    <col min="2572" max="2572" width="11.28515625" style="1" bestFit="1" customWidth="1"/>
    <col min="2573" max="2573" width="0.5703125" style="1" customWidth="1"/>
    <col min="2574" max="2574" width="17.28515625" style="1" customWidth="1"/>
    <col min="2575" max="2575" width="28.85546875" style="1" customWidth="1"/>
    <col min="2576" max="2817" width="9.140625" style="1"/>
    <col min="2818" max="2818" width="20.42578125" style="1" customWidth="1"/>
    <col min="2819" max="2819" width="10" style="1" bestFit="1" customWidth="1"/>
    <col min="2820" max="2820" width="10.7109375" style="1" bestFit="1" customWidth="1"/>
    <col min="2821" max="2822" width="9.140625" style="1"/>
    <col min="2823" max="2823" width="10.42578125" style="1" bestFit="1" customWidth="1"/>
    <col min="2824" max="2824" width="11.28515625" style="1" customWidth="1"/>
    <col min="2825" max="2825" width="12.5703125" style="1" customWidth="1"/>
    <col min="2826" max="2826" width="10.140625" style="1" customWidth="1"/>
    <col min="2827" max="2827" width="29" style="1" customWidth="1"/>
    <col min="2828" max="2828" width="11.28515625" style="1" bestFit="1" customWidth="1"/>
    <col min="2829" max="2829" width="0.5703125" style="1" customWidth="1"/>
    <col min="2830" max="2830" width="17.28515625" style="1" customWidth="1"/>
    <col min="2831" max="2831" width="28.85546875" style="1" customWidth="1"/>
    <col min="2832" max="3073" width="9.140625" style="1"/>
    <col min="3074" max="3074" width="20.42578125" style="1" customWidth="1"/>
    <col min="3075" max="3075" width="10" style="1" bestFit="1" customWidth="1"/>
    <col min="3076" max="3076" width="10.7109375" style="1" bestFit="1" customWidth="1"/>
    <col min="3077" max="3078" width="9.140625" style="1"/>
    <col min="3079" max="3079" width="10.42578125" style="1" bestFit="1" customWidth="1"/>
    <col min="3080" max="3080" width="11.28515625" style="1" customWidth="1"/>
    <col min="3081" max="3081" width="12.5703125" style="1" customWidth="1"/>
    <col min="3082" max="3082" width="10.140625" style="1" customWidth="1"/>
    <col min="3083" max="3083" width="29" style="1" customWidth="1"/>
    <col min="3084" max="3084" width="11.28515625" style="1" bestFit="1" customWidth="1"/>
    <col min="3085" max="3085" width="0.5703125" style="1" customWidth="1"/>
    <col min="3086" max="3086" width="17.28515625" style="1" customWidth="1"/>
    <col min="3087" max="3087" width="28.85546875" style="1" customWidth="1"/>
    <col min="3088" max="3329" width="9.140625" style="1"/>
    <col min="3330" max="3330" width="20.42578125" style="1" customWidth="1"/>
    <col min="3331" max="3331" width="10" style="1" bestFit="1" customWidth="1"/>
    <col min="3332" max="3332" width="10.7109375" style="1" bestFit="1" customWidth="1"/>
    <col min="3333" max="3334" width="9.140625" style="1"/>
    <col min="3335" max="3335" width="10.42578125" style="1" bestFit="1" customWidth="1"/>
    <col min="3336" max="3336" width="11.28515625" style="1" customWidth="1"/>
    <col min="3337" max="3337" width="12.5703125" style="1" customWidth="1"/>
    <col min="3338" max="3338" width="10.140625" style="1" customWidth="1"/>
    <col min="3339" max="3339" width="29" style="1" customWidth="1"/>
    <col min="3340" max="3340" width="11.28515625" style="1" bestFit="1" customWidth="1"/>
    <col min="3341" max="3341" width="0.5703125" style="1" customWidth="1"/>
    <col min="3342" max="3342" width="17.28515625" style="1" customWidth="1"/>
    <col min="3343" max="3343" width="28.85546875" style="1" customWidth="1"/>
    <col min="3344" max="3585" width="9.140625" style="1"/>
    <col min="3586" max="3586" width="20.42578125" style="1" customWidth="1"/>
    <col min="3587" max="3587" width="10" style="1" bestFit="1" customWidth="1"/>
    <col min="3588" max="3588" width="10.7109375" style="1" bestFit="1" customWidth="1"/>
    <col min="3589" max="3590" width="9.140625" style="1"/>
    <col min="3591" max="3591" width="10.42578125" style="1" bestFit="1" customWidth="1"/>
    <col min="3592" max="3592" width="11.28515625" style="1" customWidth="1"/>
    <col min="3593" max="3593" width="12.5703125" style="1" customWidth="1"/>
    <col min="3594" max="3594" width="10.140625" style="1" customWidth="1"/>
    <col min="3595" max="3595" width="29" style="1" customWidth="1"/>
    <col min="3596" max="3596" width="11.28515625" style="1" bestFit="1" customWidth="1"/>
    <col min="3597" max="3597" width="0.5703125" style="1" customWidth="1"/>
    <col min="3598" max="3598" width="17.28515625" style="1" customWidth="1"/>
    <col min="3599" max="3599" width="28.85546875" style="1" customWidth="1"/>
    <col min="3600" max="3841" width="9.140625" style="1"/>
    <col min="3842" max="3842" width="20.42578125" style="1" customWidth="1"/>
    <col min="3843" max="3843" width="10" style="1" bestFit="1" customWidth="1"/>
    <col min="3844" max="3844" width="10.7109375" style="1" bestFit="1" customWidth="1"/>
    <col min="3845" max="3846" width="9.140625" style="1"/>
    <col min="3847" max="3847" width="10.42578125" style="1" bestFit="1" customWidth="1"/>
    <col min="3848" max="3848" width="11.28515625" style="1" customWidth="1"/>
    <col min="3849" max="3849" width="12.5703125" style="1" customWidth="1"/>
    <col min="3850" max="3850" width="10.140625" style="1" customWidth="1"/>
    <col min="3851" max="3851" width="29" style="1" customWidth="1"/>
    <col min="3852" max="3852" width="11.28515625" style="1" bestFit="1" customWidth="1"/>
    <col min="3853" max="3853" width="0.5703125" style="1" customWidth="1"/>
    <col min="3854" max="3854" width="17.28515625" style="1" customWidth="1"/>
    <col min="3855" max="3855" width="28.85546875" style="1" customWidth="1"/>
    <col min="3856" max="4097" width="9.140625" style="1"/>
    <col min="4098" max="4098" width="20.42578125" style="1" customWidth="1"/>
    <col min="4099" max="4099" width="10" style="1" bestFit="1" customWidth="1"/>
    <col min="4100" max="4100" width="10.7109375" style="1" bestFit="1" customWidth="1"/>
    <col min="4101" max="4102" width="9.140625" style="1"/>
    <col min="4103" max="4103" width="10.42578125" style="1" bestFit="1" customWidth="1"/>
    <col min="4104" max="4104" width="11.28515625" style="1" customWidth="1"/>
    <col min="4105" max="4105" width="12.5703125" style="1" customWidth="1"/>
    <col min="4106" max="4106" width="10.140625" style="1" customWidth="1"/>
    <col min="4107" max="4107" width="29" style="1" customWidth="1"/>
    <col min="4108" max="4108" width="11.28515625" style="1" bestFit="1" customWidth="1"/>
    <col min="4109" max="4109" width="0.5703125" style="1" customWidth="1"/>
    <col min="4110" max="4110" width="17.28515625" style="1" customWidth="1"/>
    <col min="4111" max="4111" width="28.85546875" style="1" customWidth="1"/>
    <col min="4112" max="4353" width="9.140625" style="1"/>
    <col min="4354" max="4354" width="20.42578125" style="1" customWidth="1"/>
    <col min="4355" max="4355" width="10" style="1" bestFit="1" customWidth="1"/>
    <col min="4356" max="4356" width="10.7109375" style="1" bestFit="1" customWidth="1"/>
    <col min="4357" max="4358" width="9.140625" style="1"/>
    <col min="4359" max="4359" width="10.42578125" style="1" bestFit="1" customWidth="1"/>
    <col min="4360" max="4360" width="11.28515625" style="1" customWidth="1"/>
    <col min="4361" max="4361" width="12.5703125" style="1" customWidth="1"/>
    <col min="4362" max="4362" width="10.140625" style="1" customWidth="1"/>
    <col min="4363" max="4363" width="29" style="1" customWidth="1"/>
    <col min="4364" max="4364" width="11.28515625" style="1" bestFit="1" customWidth="1"/>
    <col min="4365" max="4365" width="0.5703125" style="1" customWidth="1"/>
    <col min="4366" max="4366" width="17.28515625" style="1" customWidth="1"/>
    <col min="4367" max="4367" width="28.85546875" style="1" customWidth="1"/>
    <col min="4368" max="4609" width="9.140625" style="1"/>
    <col min="4610" max="4610" width="20.42578125" style="1" customWidth="1"/>
    <col min="4611" max="4611" width="10" style="1" bestFit="1" customWidth="1"/>
    <col min="4612" max="4612" width="10.7109375" style="1" bestFit="1" customWidth="1"/>
    <col min="4613" max="4614" width="9.140625" style="1"/>
    <col min="4615" max="4615" width="10.42578125" style="1" bestFit="1" customWidth="1"/>
    <col min="4616" max="4616" width="11.28515625" style="1" customWidth="1"/>
    <col min="4617" max="4617" width="12.5703125" style="1" customWidth="1"/>
    <col min="4618" max="4618" width="10.140625" style="1" customWidth="1"/>
    <col min="4619" max="4619" width="29" style="1" customWidth="1"/>
    <col min="4620" max="4620" width="11.28515625" style="1" bestFit="1" customWidth="1"/>
    <col min="4621" max="4621" width="0.5703125" style="1" customWidth="1"/>
    <col min="4622" max="4622" width="17.28515625" style="1" customWidth="1"/>
    <col min="4623" max="4623" width="28.85546875" style="1" customWidth="1"/>
    <col min="4624" max="4865" width="9.140625" style="1"/>
    <col min="4866" max="4866" width="20.42578125" style="1" customWidth="1"/>
    <col min="4867" max="4867" width="10" style="1" bestFit="1" customWidth="1"/>
    <col min="4868" max="4868" width="10.7109375" style="1" bestFit="1" customWidth="1"/>
    <col min="4869" max="4870" width="9.140625" style="1"/>
    <col min="4871" max="4871" width="10.42578125" style="1" bestFit="1" customWidth="1"/>
    <col min="4872" max="4872" width="11.28515625" style="1" customWidth="1"/>
    <col min="4873" max="4873" width="12.5703125" style="1" customWidth="1"/>
    <col min="4874" max="4874" width="10.140625" style="1" customWidth="1"/>
    <col min="4875" max="4875" width="29" style="1" customWidth="1"/>
    <col min="4876" max="4876" width="11.28515625" style="1" bestFit="1" customWidth="1"/>
    <col min="4877" max="4877" width="0.5703125" style="1" customWidth="1"/>
    <col min="4878" max="4878" width="17.28515625" style="1" customWidth="1"/>
    <col min="4879" max="4879" width="28.85546875" style="1" customWidth="1"/>
    <col min="4880" max="5121" width="9.140625" style="1"/>
    <col min="5122" max="5122" width="20.42578125" style="1" customWidth="1"/>
    <col min="5123" max="5123" width="10" style="1" bestFit="1" customWidth="1"/>
    <col min="5124" max="5124" width="10.7109375" style="1" bestFit="1" customWidth="1"/>
    <col min="5125" max="5126" width="9.140625" style="1"/>
    <col min="5127" max="5127" width="10.42578125" style="1" bestFit="1" customWidth="1"/>
    <col min="5128" max="5128" width="11.28515625" style="1" customWidth="1"/>
    <col min="5129" max="5129" width="12.5703125" style="1" customWidth="1"/>
    <col min="5130" max="5130" width="10.140625" style="1" customWidth="1"/>
    <col min="5131" max="5131" width="29" style="1" customWidth="1"/>
    <col min="5132" max="5132" width="11.28515625" style="1" bestFit="1" customWidth="1"/>
    <col min="5133" max="5133" width="0.5703125" style="1" customWidth="1"/>
    <col min="5134" max="5134" width="17.28515625" style="1" customWidth="1"/>
    <col min="5135" max="5135" width="28.85546875" style="1" customWidth="1"/>
    <col min="5136" max="5377" width="9.140625" style="1"/>
    <col min="5378" max="5378" width="20.42578125" style="1" customWidth="1"/>
    <col min="5379" max="5379" width="10" style="1" bestFit="1" customWidth="1"/>
    <col min="5380" max="5380" width="10.7109375" style="1" bestFit="1" customWidth="1"/>
    <col min="5381" max="5382" width="9.140625" style="1"/>
    <col min="5383" max="5383" width="10.42578125" style="1" bestFit="1" customWidth="1"/>
    <col min="5384" max="5384" width="11.28515625" style="1" customWidth="1"/>
    <col min="5385" max="5385" width="12.5703125" style="1" customWidth="1"/>
    <col min="5386" max="5386" width="10.140625" style="1" customWidth="1"/>
    <col min="5387" max="5387" width="29" style="1" customWidth="1"/>
    <col min="5388" max="5388" width="11.28515625" style="1" bestFit="1" customWidth="1"/>
    <col min="5389" max="5389" width="0.5703125" style="1" customWidth="1"/>
    <col min="5390" max="5390" width="17.28515625" style="1" customWidth="1"/>
    <col min="5391" max="5391" width="28.85546875" style="1" customWidth="1"/>
    <col min="5392" max="5633" width="9.140625" style="1"/>
    <col min="5634" max="5634" width="20.42578125" style="1" customWidth="1"/>
    <col min="5635" max="5635" width="10" style="1" bestFit="1" customWidth="1"/>
    <col min="5636" max="5636" width="10.7109375" style="1" bestFit="1" customWidth="1"/>
    <col min="5637" max="5638" width="9.140625" style="1"/>
    <col min="5639" max="5639" width="10.42578125" style="1" bestFit="1" customWidth="1"/>
    <col min="5640" max="5640" width="11.28515625" style="1" customWidth="1"/>
    <col min="5641" max="5641" width="12.5703125" style="1" customWidth="1"/>
    <col min="5642" max="5642" width="10.140625" style="1" customWidth="1"/>
    <col min="5643" max="5643" width="29" style="1" customWidth="1"/>
    <col min="5644" max="5644" width="11.28515625" style="1" bestFit="1" customWidth="1"/>
    <col min="5645" max="5645" width="0.5703125" style="1" customWidth="1"/>
    <col min="5646" max="5646" width="17.28515625" style="1" customWidth="1"/>
    <col min="5647" max="5647" width="28.85546875" style="1" customWidth="1"/>
    <col min="5648" max="5889" width="9.140625" style="1"/>
    <col min="5890" max="5890" width="20.42578125" style="1" customWidth="1"/>
    <col min="5891" max="5891" width="10" style="1" bestFit="1" customWidth="1"/>
    <col min="5892" max="5892" width="10.7109375" style="1" bestFit="1" customWidth="1"/>
    <col min="5893" max="5894" width="9.140625" style="1"/>
    <col min="5895" max="5895" width="10.42578125" style="1" bestFit="1" customWidth="1"/>
    <col min="5896" max="5896" width="11.28515625" style="1" customWidth="1"/>
    <col min="5897" max="5897" width="12.5703125" style="1" customWidth="1"/>
    <col min="5898" max="5898" width="10.140625" style="1" customWidth="1"/>
    <col min="5899" max="5899" width="29" style="1" customWidth="1"/>
    <col min="5900" max="5900" width="11.28515625" style="1" bestFit="1" customWidth="1"/>
    <col min="5901" max="5901" width="0.5703125" style="1" customWidth="1"/>
    <col min="5902" max="5902" width="17.28515625" style="1" customWidth="1"/>
    <col min="5903" max="5903" width="28.85546875" style="1" customWidth="1"/>
    <col min="5904" max="6145" width="9.140625" style="1"/>
    <col min="6146" max="6146" width="20.42578125" style="1" customWidth="1"/>
    <col min="6147" max="6147" width="10" style="1" bestFit="1" customWidth="1"/>
    <col min="6148" max="6148" width="10.7109375" style="1" bestFit="1" customWidth="1"/>
    <col min="6149" max="6150" width="9.140625" style="1"/>
    <col min="6151" max="6151" width="10.42578125" style="1" bestFit="1" customWidth="1"/>
    <col min="6152" max="6152" width="11.28515625" style="1" customWidth="1"/>
    <col min="6153" max="6153" width="12.5703125" style="1" customWidth="1"/>
    <col min="6154" max="6154" width="10.140625" style="1" customWidth="1"/>
    <col min="6155" max="6155" width="29" style="1" customWidth="1"/>
    <col min="6156" max="6156" width="11.28515625" style="1" bestFit="1" customWidth="1"/>
    <col min="6157" max="6157" width="0.5703125" style="1" customWidth="1"/>
    <col min="6158" max="6158" width="17.28515625" style="1" customWidth="1"/>
    <col min="6159" max="6159" width="28.85546875" style="1" customWidth="1"/>
    <col min="6160" max="6401" width="9.140625" style="1"/>
    <col min="6402" max="6402" width="20.42578125" style="1" customWidth="1"/>
    <col min="6403" max="6403" width="10" style="1" bestFit="1" customWidth="1"/>
    <col min="6404" max="6404" width="10.7109375" style="1" bestFit="1" customWidth="1"/>
    <col min="6405" max="6406" width="9.140625" style="1"/>
    <col min="6407" max="6407" width="10.42578125" style="1" bestFit="1" customWidth="1"/>
    <col min="6408" max="6408" width="11.28515625" style="1" customWidth="1"/>
    <col min="6409" max="6409" width="12.5703125" style="1" customWidth="1"/>
    <col min="6410" max="6410" width="10.140625" style="1" customWidth="1"/>
    <col min="6411" max="6411" width="29" style="1" customWidth="1"/>
    <col min="6412" max="6412" width="11.28515625" style="1" bestFit="1" customWidth="1"/>
    <col min="6413" max="6413" width="0.5703125" style="1" customWidth="1"/>
    <col min="6414" max="6414" width="17.28515625" style="1" customWidth="1"/>
    <col min="6415" max="6415" width="28.85546875" style="1" customWidth="1"/>
    <col min="6416" max="6657" width="9.140625" style="1"/>
    <col min="6658" max="6658" width="20.42578125" style="1" customWidth="1"/>
    <col min="6659" max="6659" width="10" style="1" bestFit="1" customWidth="1"/>
    <col min="6660" max="6660" width="10.7109375" style="1" bestFit="1" customWidth="1"/>
    <col min="6661" max="6662" width="9.140625" style="1"/>
    <col min="6663" max="6663" width="10.42578125" style="1" bestFit="1" customWidth="1"/>
    <col min="6664" max="6664" width="11.28515625" style="1" customWidth="1"/>
    <col min="6665" max="6665" width="12.5703125" style="1" customWidth="1"/>
    <col min="6666" max="6666" width="10.140625" style="1" customWidth="1"/>
    <col min="6667" max="6667" width="29" style="1" customWidth="1"/>
    <col min="6668" max="6668" width="11.28515625" style="1" bestFit="1" customWidth="1"/>
    <col min="6669" max="6669" width="0.5703125" style="1" customWidth="1"/>
    <col min="6670" max="6670" width="17.28515625" style="1" customWidth="1"/>
    <col min="6671" max="6671" width="28.85546875" style="1" customWidth="1"/>
    <col min="6672" max="6913" width="9.140625" style="1"/>
    <col min="6914" max="6914" width="20.42578125" style="1" customWidth="1"/>
    <col min="6915" max="6915" width="10" style="1" bestFit="1" customWidth="1"/>
    <col min="6916" max="6916" width="10.7109375" style="1" bestFit="1" customWidth="1"/>
    <col min="6917" max="6918" width="9.140625" style="1"/>
    <col min="6919" max="6919" width="10.42578125" style="1" bestFit="1" customWidth="1"/>
    <col min="6920" max="6920" width="11.28515625" style="1" customWidth="1"/>
    <col min="6921" max="6921" width="12.5703125" style="1" customWidth="1"/>
    <col min="6922" max="6922" width="10.140625" style="1" customWidth="1"/>
    <col min="6923" max="6923" width="29" style="1" customWidth="1"/>
    <col min="6924" max="6924" width="11.28515625" style="1" bestFit="1" customWidth="1"/>
    <col min="6925" max="6925" width="0.5703125" style="1" customWidth="1"/>
    <col min="6926" max="6926" width="17.28515625" style="1" customWidth="1"/>
    <col min="6927" max="6927" width="28.85546875" style="1" customWidth="1"/>
    <col min="6928" max="7169" width="9.140625" style="1"/>
    <col min="7170" max="7170" width="20.42578125" style="1" customWidth="1"/>
    <col min="7171" max="7171" width="10" style="1" bestFit="1" customWidth="1"/>
    <col min="7172" max="7172" width="10.7109375" style="1" bestFit="1" customWidth="1"/>
    <col min="7173" max="7174" width="9.140625" style="1"/>
    <col min="7175" max="7175" width="10.42578125" style="1" bestFit="1" customWidth="1"/>
    <col min="7176" max="7176" width="11.28515625" style="1" customWidth="1"/>
    <col min="7177" max="7177" width="12.5703125" style="1" customWidth="1"/>
    <col min="7178" max="7178" width="10.140625" style="1" customWidth="1"/>
    <col min="7179" max="7179" width="29" style="1" customWidth="1"/>
    <col min="7180" max="7180" width="11.28515625" style="1" bestFit="1" customWidth="1"/>
    <col min="7181" max="7181" width="0.5703125" style="1" customWidth="1"/>
    <col min="7182" max="7182" width="17.28515625" style="1" customWidth="1"/>
    <col min="7183" max="7183" width="28.85546875" style="1" customWidth="1"/>
    <col min="7184" max="7425" width="9.140625" style="1"/>
    <col min="7426" max="7426" width="20.42578125" style="1" customWidth="1"/>
    <col min="7427" max="7427" width="10" style="1" bestFit="1" customWidth="1"/>
    <col min="7428" max="7428" width="10.7109375" style="1" bestFit="1" customWidth="1"/>
    <col min="7429" max="7430" width="9.140625" style="1"/>
    <col min="7431" max="7431" width="10.42578125" style="1" bestFit="1" customWidth="1"/>
    <col min="7432" max="7432" width="11.28515625" style="1" customWidth="1"/>
    <col min="7433" max="7433" width="12.5703125" style="1" customWidth="1"/>
    <col min="7434" max="7434" width="10.140625" style="1" customWidth="1"/>
    <col min="7435" max="7435" width="29" style="1" customWidth="1"/>
    <col min="7436" max="7436" width="11.28515625" style="1" bestFit="1" customWidth="1"/>
    <col min="7437" max="7437" width="0.5703125" style="1" customWidth="1"/>
    <col min="7438" max="7438" width="17.28515625" style="1" customWidth="1"/>
    <col min="7439" max="7439" width="28.85546875" style="1" customWidth="1"/>
    <col min="7440" max="7681" width="9.140625" style="1"/>
    <col min="7682" max="7682" width="20.42578125" style="1" customWidth="1"/>
    <col min="7683" max="7683" width="10" style="1" bestFit="1" customWidth="1"/>
    <col min="7684" max="7684" width="10.7109375" style="1" bestFit="1" customWidth="1"/>
    <col min="7685" max="7686" width="9.140625" style="1"/>
    <col min="7687" max="7687" width="10.42578125" style="1" bestFit="1" customWidth="1"/>
    <col min="7688" max="7688" width="11.28515625" style="1" customWidth="1"/>
    <col min="7689" max="7689" width="12.5703125" style="1" customWidth="1"/>
    <col min="7690" max="7690" width="10.140625" style="1" customWidth="1"/>
    <col min="7691" max="7691" width="29" style="1" customWidth="1"/>
    <col min="7692" max="7692" width="11.28515625" style="1" bestFit="1" customWidth="1"/>
    <col min="7693" max="7693" width="0.5703125" style="1" customWidth="1"/>
    <col min="7694" max="7694" width="17.28515625" style="1" customWidth="1"/>
    <col min="7695" max="7695" width="28.85546875" style="1" customWidth="1"/>
    <col min="7696" max="7937" width="9.140625" style="1"/>
    <col min="7938" max="7938" width="20.42578125" style="1" customWidth="1"/>
    <col min="7939" max="7939" width="10" style="1" bestFit="1" customWidth="1"/>
    <col min="7940" max="7940" width="10.7109375" style="1" bestFit="1" customWidth="1"/>
    <col min="7941" max="7942" width="9.140625" style="1"/>
    <col min="7943" max="7943" width="10.42578125" style="1" bestFit="1" customWidth="1"/>
    <col min="7944" max="7944" width="11.28515625" style="1" customWidth="1"/>
    <col min="7945" max="7945" width="12.5703125" style="1" customWidth="1"/>
    <col min="7946" max="7946" width="10.140625" style="1" customWidth="1"/>
    <col min="7947" max="7947" width="29" style="1" customWidth="1"/>
    <col min="7948" max="7948" width="11.28515625" style="1" bestFit="1" customWidth="1"/>
    <col min="7949" max="7949" width="0.5703125" style="1" customWidth="1"/>
    <col min="7950" max="7950" width="17.28515625" style="1" customWidth="1"/>
    <col min="7951" max="7951" width="28.85546875" style="1" customWidth="1"/>
    <col min="7952" max="8193" width="9.140625" style="1"/>
    <col min="8194" max="8194" width="20.42578125" style="1" customWidth="1"/>
    <col min="8195" max="8195" width="10" style="1" bestFit="1" customWidth="1"/>
    <col min="8196" max="8196" width="10.7109375" style="1" bestFit="1" customWidth="1"/>
    <col min="8197" max="8198" width="9.140625" style="1"/>
    <col min="8199" max="8199" width="10.42578125" style="1" bestFit="1" customWidth="1"/>
    <col min="8200" max="8200" width="11.28515625" style="1" customWidth="1"/>
    <col min="8201" max="8201" width="12.5703125" style="1" customWidth="1"/>
    <col min="8202" max="8202" width="10.140625" style="1" customWidth="1"/>
    <col min="8203" max="8203" width="29" style="1" customWidth="1"/>
    <col min="8204" max="8204" width="11.28515625" style="1" bestFit="1" customWidth="1"/>
    <col min="8205" max="8205" width="0.5703125" style="1" customWidth="1"/>
    <col min="8206" max="8206" width="17.28515625" style="1" customWidth="1"/>
    <col min="8207" max="8207" width="28.85546875" style="1" customWidth="1"/>
    <col min="8208" max="8449" width="9.140625" style="1"/>
    <col min="8450" max="8450" width="20.42578125" style="1" customWidth="1"/>
    <col min="8451" max="8451" width="10" style="1" bestFit="1" customWidth="1"/>
    <col min="8452" max="8452" width="10.7109375" style="1" bestFit="1" customWidth="1"/>
    <col min="8453" max="8454" width="9.140625" style="1"/>
    <col min="8455" max="8455" width="10.42578125" style="1" bestFit="1" customWidth="1"/>
    <col min="8456" max="8456" width="11.28515625" style="1" customWidth="1"/>
    <col min="8457" max="8457" width="12.5703125" style="1" customWidth="1"/>
    <col min="8458" max="8458" width="10.140625" style="1" customWidth="1"/>
    <col min="8459" max="8459" width="29" style="1" customWidth="1"/>
    <col min="8460" max="8460" width="11.28515625" style="1" bestFit="1" customWidth="1"/>
    <col min="8461" max="8461" width="0.5703125" style="1" customWidth="1"/>
    <col min="8462" max="8462" width="17.28515625" style="1" customWidth="1"/>
    <col min="8463" max="8463" width="28.85546875" style="1" customWidth="1"/>
    <col min="8464" max="8705" width="9.140625" style="1"/>
    <col min="8706" max="8706" width="20.42578125" style="1" customWidth="1"/>
    <col min="8707" max="8707" width="10" style="1" bestFit="1" customWidth="1"/>
    <col min="8708" max="8708" width="10.7109375" style="1" bestFit="1" customWidth="1"/>
    <col min="8709" max="8710" width="9.140625" style="1"/>
    <col min="8711" max="8711" width="10.42578125" style="1" bestFit="1" customWidth="1"/>
    <col min="8712" max="8712" width="11.28515625" style="1" customWidth="1"/>
    <col min="8713" max="8713" width="12.5703125" style="1" customWidth="1"/>
    <col min="8714" max="8714" width="10.140625" style="1" customWidth="1"/>
    <col min="8715" max="8715" width="29" style="1" customWidth="1"/>
    <col min="8716" max="8716" width="11.28515625" style="1" bestFit="1" customWidth="1"/>
    <col min="8717" max="8717" width="0.5703125" style="1" customWidth="1"/>
    <col min="8718" max="8718" width="17.28515625" style="1" customWidth="1"/>
    <col min="8719" max="8719" width="28.85546875" style="1" customWidth="1"/>
    <col min="8720" max="8961" width="9.140625" style="1"/>
    <col min="8962" max="8962" width="20.42578125" style="1" customWidth="1"/>
    <col min="8963" max="8963" width="10" style="1" bestFit="1" customWidth="1"/>
    <col min="8964" max="8964" width="10.7109375" style="1" bestFit="1" customWidth="1"/>
    <col min="8965" max="8966" width="9.140625" style="1"/>
    <col min="8967" max="8967" width="10.42578125" style="1" bestFit="1" customWidth="1"/>
    <col min="8968" max="8968" width="11.28515625" style="1" customWidth="1"/>
    <col min="8969" max="8969" width="12.5703125" style="1" customWidth="1"/>
    <col min="8970" max="8970" width="10.140625" style="1" customWidth="1"/>
    <col min="8971" max="8971" width="29" style="1" customWidth="1"/>
    <col min="8972" max="8972" width="11.28515625" style="1" bestFit="1" customWidth="1"/>
    <col min="8973" max="8973" width="0.5703125" style="1" customWidth="1"/>
    <col min="8974" max="8974" width="17.28515625" style="1" customWidth="1"/>
    <col min="8975" max="8975" width="28.85546875" style="1" customWidth="1"/>
    <col min="8976" max="9217" width="9.140625" style="1"/>
    <col min="9218" max="9218" width="20.42578125" style="1" customWidth="1"/>
    <col min="9219" max="9219" width="10" style="1" bestFit="1" customWidth="1"/>
    <col min="9220" max="9220" width="10.7109375" style="1" bestFit="1" customWidth="1"/>
    <col min="9221" max="9222" width="9.140625" style="1"/>
    <col min="9223" max="9223" width="10.42578125" style="1" bestFit="1" customWidth="1"/>
    <col min="9224" max="9224" width="11.28515625" style="1" customWidth="1"/>
    <col min="9225" max="9225" width="12.5703125" style="1" customWidth="1"/>
    <col min="9226" max="9226" width="10.140625" style="1" customWidth="1"/>
    <col min="9227" max="9227" width="29" style="1" customWidth="1"/>
    <col min="9228" max="9228" width="11.28515625" style="1" bestFit="1" customWidth="1"/>
    <col min="9229" max="9229" width="0.5703125" style="1" customWidth="1"/>
    <col min="9230" max="9230" width="17.28515625" style="1" customWidth="1"/>
    <col min="9231" max="9231" width="28.85546875" style="1" customWidth="1"/>
    <col min="9232" max="9473" width="9.140625" style="1"/>
    <col min="9474" max="9474" width="20.42578125" style="1" customWidth="1"/>
    <col min="9475" max="9475" width="10" style="1" bestFit="1" customWidth="1"/>
    <col min="9476" max="9476" width="10.7109375" style="1" bestFit="1" customWidth="1"/>
    <col min="9477" max="9478" width="9.140625" style="1"/>
    <col min="9479" max="9479" width="10.42578125" style="1" bestFit="1" customWidth="1"/>
    <col min="9480" max="9480" width="11.28515625" style="1" customWidth="1"/>
    <col min="9481" max="9481" width="12.5703125" style="1" customWidth="1"/>
    <col min="9482" max="9482" width="10.140625" style="1" customWidth="1"/>
    <col min="9483" max="9483" width="29" style="1" customWidth="1"/>
    <col min="9484" max="9484" width="11.28515625" style="1" bestFit="1" customWidth="1"/>
    <col min="9485" max="9485" width="0.5703125" style="1" customWidth="1"/>
    <col min="9486" max="9486" width="17.28515625" style="1" customWidth="1"/>
    <col min="9487" max="9487" width="28.85546875" style="1" customWidth="1"/>
    <col min="9488" max="9729" width="9.140625" style="1"/>
    <col min="9730" max="9730" width="20.42578125" style="1" customWidth="1"/>
    <col min="9731" max="9731" width="10" style="1" bestFit="1" customWidth="1"/>
    <col min="9732" max="9732" width="10.7109375" style="1" bestFit="1" customWidth="1"/>
    <col min="9733" max="9734" width="9.140625" style="1"/>
    <col min="9735" max="9735" width="10.42578125" style="1" bestFit="1" customWidth="1"/>
    <col min="9736" max="9736" width="11.28515625" style="1" customWidth="1"/>
    <col min="9737" max="9737" width="12.5703125" style="1" customWidth="1"/>
    <col min="9738" max="9738" width="10.140625" style="1" customWidth="1"/>
    <col min="9739" max="9739" width="29" style="1" customWidth="1"/>
    <col min="9740" max="9740" width="11.28515625" style="1" bestFit="1" customWidth="1"/>
    <col min="9741" max="9741" width="0.5703125" style="1" customWidth="1"/>
    <col min="9742" max="9742" width="17.28515625" style="1" customWidth="1"/>
    <col min="9743" max="9743" width="28.85546875" style="1" customWidth="1"/>
    <col min="9744" max="9985" width="9.140625" style="1"/>
    <col min="9986" max="9986" width="20.42578125" style="1" customWidth="1"/>
    <col min="9987" max="9987" width="10" style="1" bestFit="1" customWidth="1"/>
    <col min="9988" max="9988" width="10.7109375" style="1" bestFit="1" customWidth="1"/>
    <col min="9989" max="9990" width="9.140625" style="1"/>
    <col min="9991" max="9991" width="10.42578125" style="1" bestFit="1" customWidth="1"/>
    <col min="9992" max="9992" width="11.28515625" style="1" customWidth="1"/>
    <col min="9993" max="9993" width="12.5703125" style="1" customWidth="1"/>
    <col min="9994" max="9994" width="10.140625" style="1" customWidth="1"/>
    <col min="9995" max="9995" width="29" style="1" customWidth="1"/>
    <col min="9996" max="9996" width="11.28515625" style="1" bestFit="1" customWidth="1"/>
    <col min="9997" max="9997" width="0.5703125" style="1" customWidth="1"/>
    <col min="9998" max="9998" width="17.28515625" style="1" customWidth="1"/>
    <col min="9999" max="9999" width="28.85546875" style="1" customWidth="1"/>
    <col min="10000" max="10241" width="9.140625" style="1"/>
    <col min="10242" max="10242" width="20.42578125" style="1" customWidth="1"/>
    <col min="10243" max="10243" width="10" style="1" bestFit="1" customWidth="1"/>
    <col min="10244" max="10244" width="10.7109375" style="1" bestFit="1" customWidth="1"/>
    <col min="10245" max="10246" width="9.140625" style="1"/>
    <col min="10247" max="10247" width="10.42578125" style="1" bestFit="1" customWidth="1"/>
    <col min="10248" max="10248" width="11.28515625" style="1" customWidth="1"/>
    <col min="10249" max="10249" width="12.5703125" style="1" customWidth="1"/>
    <col min="10250" max="10250" width="10.140625" style="1" customWidth="1"/>
    <col min="10251" max="10251" width="29" style="1" customWidth="1"/>
    <col min="10252" max="10252" width="11.28515625" style="1" bestFit="1" customWidth="1"/>
    <col min="10253" max="10253" width="0.5703125" style="1" customWidth="1"/>
    <col min="10254" max="10254" width="17.28515625" style="1" customWidth="1"/>
    <col min="10255" max="10255" width="28.85546875" style="1" customWidth="1"/>
    <col min="10256" max="10497" width="9.140625" style="1"/>
    <col min="10498" max="10498" width="20.42578125" style="1" customWidth="1"/>
    <col min="10499" max="10499" width="10" style="1" bestFit="1" customWidth="1"/>
    <col min="10500" max="10500" width="10.7109375" style="1" bestFit="1" customWidth="1"/>
    <col min="10501" max="10502" width="9.140625" style="1"/>
    <col min="10503" max="10503" width="10.42578125" style="1" bestFit="1" customWidth="1"/>
    <col min="10504" max="10504" width="11.28515625" style="1" customWidth="1"/>
    <col min="10505" max="10505" width="12.5703125" style="1" customWidth="1"/>
    <col min="10506" max="10506" width="10.140625" style="1" customWidth="1"/>
    <col min="10507" max="10507" width="29" style="1" customWidth="1"/>
    <col min="10508" max="10508" width="11.28515625" style="1" bestFit="1" customWidth="1"/>
    <col min="10509" max="10509" width="0.5703125" style="1" customWidth="1"/>
    <col min="10510" max="10510" width="17.28515625" style="1" customWidth="1"/>
    <col min="10511" max="10511" width="28.85546875" style="1" customWidth="1"/>
    <col min="10512" max="10753" width="9.140625" style="1"/>
    <col min="10754" max="10754" width="20.42578125" style="1" customWidth="1"/>
    <col min="10755" max="10755" width="10" style="1" bestFit="1" customWidth="1"/>
    <col min="10756" max="10756" width="10.7109375" style="1" bestFit="1" customWidth="1"/>
    <col min="10757" max="10758" width="9.140625" style="1"/>
    <col min="10759" max="10759" width="10.42578125" style="1" bestFit="1" customWidth="1"/>
    <col min="10760" max="10760" width="11.28515625" style="1" customWidth="1"/>
    <col min="10761" max="10761" width="12.5703125" style="1" customWidth="1"/>
    <col min="10762" max="10762" width="10.140625" style="1" customWidth="1"/>
    <col min="10763" max="10763" width="29" style="1" customWidth="1"/>
    <col min="10764" max="10764" width="11.28515625" style="1" bestFit="1" customWidth="1"/>
    <col min="10765" max="10765" width="0.5703125" style="1" customWidth="1"/>
    <col min="10766" max="10766" width="17.28515625" style="1" customWidth="1"/>
    <col min="10767" max="10767" width="28.85546875" style="1" customWidth="1"/>
    <col min="10768" max="11009" width="9.140625" style="1"/>
    <col min="11010" max="11010" width="20.42578125" style="1" customWidth="1"/>
    <col min="11011" max="11011" width="10" style="1" bestFit="1" customWidth="1"/>
    <col min="11012" max="11012" width="10.7109375" style="1" bestFit="1" customWidth="1"/>
    <col min="11013" max="11014" width="9.140625" style="1"/>
    <col min="11015" max="11015" width="10.42578125" style="1" bestFit="1" customWidth="1"/>
    <col min="11016" max="11016" width="11.28515625" style="1" customWidth="1"/>
    <col min="11017" max="11017" width="12.5703125" style="1" customWidth="1"/>
    <col min="11018" max="11018" width="10.140625" style="1" customWidth="1"/>
    <col min="11019" max="11019" width="29" style="1" customWidth="1"/>
    <col min="11020" max="11020" width="11.28515625" style="1" bestFit="1" customWidth="1"/>
    <col min="11021" max="11021" width="0.5703125" style="1" customWidth="1"/>
    <col min="11022" max="11022" width="17.28515625" style="1" customWidth="1"/>
    <col min="11023" max="11023" width="28.85546875" style="1" customWidth="1"/>
    <col min="11024" max="11265" width="9.140625" style="1"/>
    <col min="11266" max="11266" width="20.42578125" style="1" customWidth="1"/>
    <col min="11267" max="11267" width="10" style="1" bestFit="1" customWidth="1"/>
    <col min="11268" max="11268" width="10.7109375" style="1" bestFit="1" customWidth="1"/>
    <col min="11269" max="11270" width="9.140625" style="1"/>
    <col min="11271" max="11271" width="10.42578125" style="1" bestFit="1" customWidth="1"/>
    <col min="11272" max="11272" width="11.28515625" style="1" customWidth="1"/>
    <col min="11273" max="11273" width="12.5703125" style="1" customWidth="1"/>
    <col min="11274" max="11274" width="10.140625" style="1" customWidth="1"/>
    <col min="11275" max="11275" width="29" style="1" customWidth="1"/>
    <col min="11276" max="11276" width="11.28515625" style="1" bestFit="1" customWidth="1"/>
    <col min="11277" max="11277" width="0.5703125" style="1" customWidth="1"/>
    <col min="11278" max="11278" width="17.28515625" style="1" customWidth="1"/>
    <col min="11279" max="11279" width="28.85546875" style="1" customWidth="1"/>
    <col min="11280" max="11521" width="9.140625" style="1"/>
    <col min="11522" max="11522" width="20.42578125" style="1" customWidth="1"/>
    <col min="11523" max="11523" width="10" style="1" bestFit="1" customWidth="1"/>
    <col min="11524" max="11524" width="10.7109375" style="1" bestFit="1" customWidth="1"/>
    <col min="11525" max="11526" width="9.140625" style="1"/>
    <col min="11527" max="11527" width="10.42578125" style="1" bestFit="1" customWidth="1"/>
    <col min="11528" max="11528" width="11.28515625" style="1" customWidth="1"/>
    <col min="11529" max="11529" width="12.5703125" style="1" customWidth="1"/>
    <col min="11530" max="11530" width="10.140625" style="1" customWidth="1"/>
    <col min="11531" max="11531" width="29" style="1" customWidth="1"/>
    <col min="11532" max="11532" width="11.28515625" style="1" bestFit="1" customWidth="1"/>
    <col min="11533" max="11533" width="0.5703125" style="1" customWidth="1"/>
    <col min="11534" max="11534" width="17.28515625" style="1" customWidth="1"/>
    <col min="11535" max="11535" width="28.85546875" style="1" customWidth="1"/>
    <col min="11536" max="11777" width="9.140625" style="1"/>
    <col min="11778" max="11778" width="20.42578125" style="1" customWidth="1"/>
    <col min="11779" max="11779" width="10" style="1" bestFit="1" customWidth="1"/>
    <col min="11780" max="11780" width="10.7109375" style="1" bestFit="1" customWidth="1"/>
    <col min="11781" max="11782" width="9.140625" style="1"/>
    <col min="11783" max="11783" width="10.42578125" style="1" bestFit="1" customWidth="1"/>
    <col min="11784" max="11784" width="11.28515625" style="1" customWidth="1"/>
    <col min="11785" max="11785" width="12.5703125" style="1" customWidth="1"/>
    <col min="11786" max="11786" width="10.140625" style="1" customWidth="1"/>
    <col min="11787" max="11787" width="29" style="1" customWidth="1"/>
    <col min="11788" max="11788" width="11.28515625" style="1" bestFit="1" customWidth="1"/>
    <col min="11789" max="11789" width="0.5703125" style="1" customWidth="1"/>
    <col min="11790" max="11790" width="17.28515625" style="1" customWidth="1"/>
    <col min="11791" max="11791" width="28.85546875" style="1" customWidth="1"/>
    <col min="11792" max="12033" width="9.140625" style="1"/>
    <col min="12034" max="12034" width="20.42578125" style="1" customWidth="1"/>
    <col min="12035" max="12035" width="10" style="1" bestFit="1" customWidth="1"/>
    <col min="12036" max="12036" width="10.7109375" style="1" bestFit="1" customWidth="1"/>
    <col min="12037" max="12038" width="9.140625" style="1"/>
    <col min="12039" max="12039" width="10.42578125" style="1" bestFit="1" customWidth="1"/>
    <col min="12040" max="12040" width="11.28515625" style="1" customWidth="1"/>
    <col min="12041" max="12041" width="12.5703125" style="1" customWidth="1"/>
    <col min="12042" max="12042" width="10.140625" style="1" customWidth="1"/>
    <col min="12043" max="12043" width="29" style="1" customWidth="1"/>
    <col min="12044" max="12044" width="11.28515625" style="1" bestFit="1" customWidth="1"/>
    <col min="12045" max="12045" width="0.5703125" style="1" customWidth="1"/>
    <col min="12046" max="12046" width="17.28515625" style="1" customWidth="1"/>
    <col min="12047" max="12047" width="28.85546875" style="1" customWidth="1"/>
    <col min="12048" max="12289" width="9.140625" style="1"/>
    <col min="12290" max="12290" width="20.42578125" style="1" customWidth="1"/>
    <col min="12291" max="12291" width="10" style="1" bestFit="1" customWidth="1"/>
    <col min="12292" max="12292" width="10.7109375" style="1" bestFit="1" customWidth="1"/>
    <col min="12293" max="12294" width="9.140625" style="1"/>
    <col min="12295" max="12295" width="10.42578125" style="1" bestFit="1" customWidth="1"/>
    <col min="12296" max="12296" width="11.28515625" style="1" customWidth="1"/>
    <col min="12297" max="12297" width="12.5703125" style="1" customWidth="1"/>
    <col min="12298" max="12298" width="10.140625" style="1" customWidth="1"/>
    <col min="12299" max="12299" width="29" style="1" customWidth="1"/>
    <col min="12300" max="12300" width="11.28515625" style="1" bestFit="1" customWidth="1"/>
    <col min="12301" max="12301" width="0.5703125" style="1" customWidth="1"/>
    <col min="12302" max="12302" width="17.28515625" style="1" customWidth="1"/>
    <col min="12303" max="12303" width="28.85546875" style="1" customWidth="1"/>
    <col min="12304" max="12545" width="9.140625" style="1"/>
    <col min="12546" max="12546" width="20.42578125" style="1" customWidth="1"/>
    <col min="12547" max="12547" width="10" style="1" bestFit="1" customWidth="1"/>
    <col min="12548" max="12548" width="10.7109375" style="1" bestFit="1" customWidth="1"/>
    <col min="12549" max="12550" width="9.140625" style="1"/>
    <col min="12551" max="12551" width="10.42578125" style="1" bestFit="1" customWidth="1"/>
    <col min="12552" max="12552" width="11.28515625" style="1" customWidth="1"/>
    <col min="12553" max="12553" width="12.5703125" style="1" customWidth="1"/>
    <col min="12554" max="12554" width="10.140625" style="1" customWidth="1"/>
    <col min="12555" max="12555" width="29" style="1" customWidth="1"/>
    <col min="12556" max="12556" width="11.28515625" style="1" bestFit="1" customWidth="1"/>
    <col min="12557" max="12557" width="0.5703125" style="1" customWidth="1"/>
    <col min="12558" max="12558" width="17.28515625" style="1" customWidth="1"/>
    <col min="12559" max="12559" width="28.85546875" style="1" customWidth="1"/>
    <col min="12560" max="12801" width="9.140625" style="1"/>
    <col min="12802" max="12802" width="20.42578125" style="1" customWidth="1"/>
    <col min="12803" max="12803" width="10" style="1" bestFit="1" customWidth="1"/>
    <col min="12804" max="12804" width="10.7109375" style="1" bestFit="1" customWidth="1"/>
    <col min="12805" max="12806" width="9.140625" style="1"/>
    <col min="12807" max="12807" width="10.42578125" style="1" bestFit="1" customWidth="1"/>
    <col min="12808" max="12808" width="11.28515625" style="1" customWidth="1"/>
    <col min="12809" max="12809" width="12.5703125" style="1" customWidth="1"/>
    <col min="12810" max="12810" width="10.140625" style="1" customWidth="1"/>
    <col min="12811" max="12811" width="29" style="1" customWidth="1"/>
    <col min="12812" max="12812" width="11.28515625" style="1" bestFit="1" customWidth="1"/>
    <col min="12813" max="12813" width="0.5703125" style="1" customWidth="1"/>
    <col min="12814" max="12814" width="17.28515625" style="1" customWidth="1"/>
    <col min="12815" max="12815" width="28.85546875" style="1" customWidth="1"/>
    <col min="12816" max="13057" width="9.140625" style="1"/>
    <col min="13058" max="13058" width="20.42578125" style="1" customWidth="1"/>
    <col min="13059" max="13059" width="10" style="1" bestFit="1" customWidth="1"/>
    <col min="13060" max="13060" width="10.7109375" style="1" bestFit="1" customWidth="1"/>
    <col min="13061" max="13062" width="9.140625" style="1"/>
    <col min="13063" max="13063" width="10.42578125" style="1" bestFit="1" customWidth="1"/>
    <col min="13064" max="13064" width="11.28515625" style="1" customWidth="1"/>
    <col min="13065" max="13065" width="12.5703125" style="1" customWidth="1"/>
    <col min="13066" max="13066" width="10.140625" style="1" customWidth="1"/>
    <col min="13067" max="13067" width="29" style="1" customWidth="1"/>
    <col min="13068" max="13068" width="11.28515625" style="1" bestFit="1" customWidth="1"/>
    <col min="13069" max="13069" width="0.5703125" style="1" customWidth="1"/>
    <col min="13070" max="13070" width="17.28515625" style="1" customWidth="1"/>
    <col min="13071" max="13071" width="28.85546875" style="1" customWidth="1"/>
    <col min="13072" max="13313" width="9.140625" style="1"/>
    <col min="13314" max="13314" width="20.42578125" style="1" customWidth="1"/>
    <col min="13315" max="13315" width="10" style="1" bestFit="1" customWidth="1"/>
    <col min="13316" max="13316" width="10.7109375" style="1" bestFit="1" customWidth="1"/>
    <col min="13317" max="13318" width="9.140625" style="1"/>
    <col min="13319" max="13319" width="10.42578125" style="1" bestFit="1" customWidth="1"/>
    <col min="13320" max="13320" width="11.28515625" style="1" customWidth="1"/>
    <col min="13321" max="13321" width="12.5703125" style="1" customWidth="1"/>
    <col min="13322" max="13322" width="10.140625" style="1" customWidth="1"/>
    <col min="13323" max="13323" width="29" style="1" customWidth="1"/>
    <col min="13324" max="13324" width="11.28515625" style="1" bestFit="1" customWidth="1"/>
    <col min="13325" max="13325" width="0.5703125" style="1" customWidth="1"/>
    <col min="13326" max="13326" width="17.28515625" style="1" customWidth="1"/>
    <col min="13327" max="13327" width="28.85546875" style="1" customWidth="1"/>
    <col min="13328" max="13569" width="9.140625" style="1"/>
    <col min="13570" max="13570" width="20.42578125" style="1" customWidth="1"/>
    <col min="13571" max="13571" width="10" style="1" bestFit="1" customWidth="1"/>
    <col min="13572" max="13572" width="10.7109375" style="1" bestFit="1" customWidth="1"/>
    <col min="13573" max="13574" width="9.140625" style="1"/>
    <col min="13575" max="13575" width="10.42578125" style="1" bestFit="1" customWidth="1"/>
    <col min="13576" max="13576" width="11.28515625" style="1" customWidth="1"/>
    <col min="13577" max="13577" width="12.5703125" style="1" customWidth="1"/>
    <col min="13578" max="13578" width="10.140625" style="1" customWidth="1"/>
    <col min="13579" max="13579" width="29" style="1" customWidth="1"/>
    <col min="13580" max="13580" width="11.28515625" style="1" bestFit="1" customWidth="1"/>
    <col min="13581" max="13581" width="0.5703125" style="1" customWidth="1"/>
    <col min="13582" max="13582" width="17.28515625" style="1" customWidth="1"/>
    <col min="13583" max="13583" width="28.85546875" style="1" customWidth="1"/>
    <col min="13584" max="13825" width="9.140625" style="1"/>
    <col min="13826" max="13826" width="20.42578125" style="1" customWidth="1"/>
    <col min="13827" max="13827" width="10" style="1" bestFit="1" customWidth="1"/>
    <col min="13828" max="13828" width="10.7109375" style="1" bestFit="1" customWidth="1"/>
    <col min="13829" max="13830" width="9.140625" style="1"/>
    <col min="13831" max="13831" width="10.42578125" style="1" bestFit="1" customWidth="1"/>
    <col min="13832" max="13832" width="11.28515625" style="1" customWidth="1"/>
    <col min="13833" max="13833" width="12.5703125" style="1" customWidth="1"/>
    <col min="13834" max="13834" width="10.140625" style="1" customWidth="1"/>
    <col min="13835" max="13835" width="29" style="1" customWidth="1"/>
    <col min="13836" max="13836" width="11.28515625" style="1" bestFit="1" customWidth="1"/>
    <col min="13837" max="13837" width="0.5703125" style="1" customWidth="1"/>
    <col min="13838" max="13838" width="17.28515625" style="1" customWidth="1"/>
    <col min="13839" max="13839" width="28.85546875" style="1" customWidth="1"/>
    <col min="13840" max="14081" width="9.140625" style="1"/>
    <col min="14082" max="14082" width="20.42578125" style="1" customWidth="1"/>
    <col min="14083" max="14083" width="10" style="1" bestFit="1" customWidth="1"/>
    <col min="14084" max="14084" width="10.7109375" style="1" bestFit="1" customWidth="1"/>
    <col min="14085" max="14086" width="9.140625" style="1"/>
    <col min="14087" max="14087" width="10.42578125" style="1" bestFit="1" customWidth="1"/>
    <col min="14088" max="14088" width="11.28515625" style="1" customWidth="1"/>
    <col min="14089" max="14089" width="12.5703125" style="1" customWidth="1"/>
    <col min="14090" max="14090" width="10.140625" style="1" customWidth="1"/>
    <col min="14091" max="14091" width="29" style="1" customWidth="1"/>
    <col min="14092" max="14092" width="11.28515625" style="1" bestFit="1" customWidth="1"/>
    <col min="14093" max="14093" width="0.5703125" style="1" customWidth="1"/>
    <col min="14094" max="14094" width="17.28515625" style="1" customWidth="1"/>
    <col min="14095" max="14095" width="28.85546875" style="1" customWidth="1"/>
    <col min="14096" max="14337" width="9.140625" style="1"/>
    <col min="14338" max="14338" width="20.42578125" style="1" customWidth="1"/>
    <col min="14339" max="14339" width="10" style="1" bestFit="1" customWidth="1"/>
    <col min="14340" max="14340" width="10.7109375" style="1" bestFit="1" customWidth="1"/>
    <col min="14341" max="14342" width="9.140625" style="1"/>
    <col min="14343" max="14343" width="10.42578125" style="1" bestFit="1" customWidth="1"/>
    <col min="14344" max="14344" width="11.28515625" style="1" customWidth="1"/>
    <col min="14345" max="14345" width="12.5703125" style="1" customWidth="1"/>
    <col min="14346" max="14346" width="10.140625" style="1" customWidth="1"/>
    <col min="14347" max="14347" width="29" style="1" customWidth="1"/>
    <col min="14348" max="14348" width="11.28515625" style="1" bestFit="1" customWidth="1"/>
    <col min="14349" max="14349" width="0.5703125" style="1" customWidth="1"/>
    <col min="14350" max="14350" width="17.28515625" style="1" customWidth="1"/>
    <col min="14351" max="14351" width="28.85546875" style="1" customWidth="1"/>
    <col min="14352" max="14593" width="9.140625" style="1"/>
    <col min="14594" max="14594" width="20.42578125" style="1" customWidth="1"/>
    <col min="14595" max="14595" width="10" style="1" bestFit="1" customWidth="1"/>
    <col min="14596" max="14596" width="10.7109375" style="1" bestFit="1" customWidth="1"/>
    <col min="14597" max="14598" width="9.140625" style="1"/>
    <col min="14599" max="14599" width="10.42578125" style="1" bestFit="1" customWidth="1"/>
    <col min="14600" max="14600" width="11.28515625" style="1" customWidth="1"/>
    <col min="14601" max="14601" width="12.5703125" style="1" customWidth="1"/>
    <col min="14602" max="14602" width="10.140625" style="1" customWidth="1"/>
    <col min="14603" max="14603" width="29" style="1" customWidth="1"/>
    <col min="14604" max="14604" width="11.28515625" style="1" bestFit="1" customWidth="1"/>
    <col min="14605" max="14605" width="0.5703125" style="1" customWidth="1"/>
    <col min="14606" max="14606" width="17.28515625" style="1" customWidth="1"/>
    <col min="14607" max="14607" width="28.85546875" style="1" customWidth="1"/>
    <col min="14608" max="14849" width="9.140625" style="1"/>
    <col min="14850" max="14850" width="20.42578125" style="1" customWidth="1"/>
    <col min="14851" max="14851" width="10" style="1" bestFit="1" customWidth="1"/>
    <col min="14852" max="14852" width="10.7109375" style="1" bestFit="1" customWidth="1"/>
    <col min="14853" max="14854" width="9.140625" style="1"/>
    <col min="14855" max="14855" width="10.42578125" style="1" bestFit="1" customWidth="1"/>
    <col min="14856" max="14856" width="11.28515625" style="1" customWidth="1"/>
    <col min="14857" max="14857" width="12.5703125" style="1" customWidth="1"/>
    <col min="14858" max="14858" width="10.140625" style="1" customWidth="1"/>
    <col min="14859" max="14859" width="29" style="1" customWidth="1"/>
    <col min="14860" max="14860" width="11.28515625" style="1" bestFit="1" customWidth="1"/>
    <col min="14861" max="14861" width="0.5703125" style="1" customWidth="1"/>
    <col min="14862" max="14862" width="17.28515625" style="1" customWidth="1"/>
    <col min="14863" max="14863" width="28.85546875" style="1" customWidth="1"/>
    <col min="14864" max="15105" width="9.140625" style="1"/>
    <col min="15106" max="15106" width="20.42578125" style="1" customWidth="1"/>
    <col min="15107" max="15107" width="10" style="1" bestFit="1" customWidth="1"/>
    <col min="15108" max="15108" width="10.7109375" style="1" bestFit="1" customWidth="1"/>
    <col min="15109" max="15110" width="9.140625" style="1"/>
    <col min="15111" max="15111" width="10.42578125" style="1" bestFit="1" customWidth="1"/>
    <col min="15112" max="15112" width="11.28515625" style="1" customWidth="1"/>
    <col min="15113" max="15113" width="12.5703125" style="1" customWidth="1"/>
    <col min="15114" max="15114" width="10.140625" style="1" customWidth="1"/>
    <col min="15115" max="15115" width="29" style="1" customWidth="1"/>
    <col min="15116" max="15116" width="11.28515625" style="1" bestFit="1" customWidth="1"/>
    <col min="15117" max="15117" width="0.5703125" style="1" customWidth="1"/>
    <col min="15118" max="15118" width="17.28515625" style="1" customWidth="1"/>
    <col min="15119" max="15119" width="28.85546875" style="1" customWidth="1"/>
    <col min="15120" max="15361" width="9.140625" style="1"/>
    <col min="15362" max="15362" width="20.42578125" style="1" customWidth="1"/>
    <col min="15363" max="15363" width="10" style="1" bestFit="1" customWidth="1"/>
    <col min="15364" max="15364" width="10.7109375" style="1" bestFit="1" customWidth="1"/>
    <col min="15365" max="15366" width="9.140625" style="1"/>
    <col min="15367" max="15367" width="10.42578125" style="1" bestFit="1" customWidth="1"/>
    <col min="15368" max="15368" width="11.28515625" style="1" customWidth="1"/>
    <col min="15369" max="15369" width="12.5703125" style="1" customWidth="1"/>
    <col min="15370" max="15370" width="10.140625" style="1" customWidth="1"/>
    <col min="15371" max="15371" width="29" style="1" customWidth="1"/>
    <col min="15372" max="15372" width="11.28515625" style="1" bestFit="1" customWidth="1"/>
    <col min="15373" max="15373" width="0.5703125" style="1" customWidth="1"/>
    <col min="15374" max="15374" width="17.28515625" style="1" customWidth="1"/>
    <col min="15375" max="15375" width="28.85546875" style="1" customWidth="1"/>
    <col min="15376" max="15617" width="9.140625" style="1"/>
    <col min="15618" max="15618" width="20.42578125" style="1" customWidth="1"/>
    <col min="15619" max="15619" width="10" style="1" bestFit="1" customWidth="1"/>
    <col min="15620" max="15620" width="10.7109375" style="1" bestFit="1" customWidth="1"/>
    <col min="15621" max="15622" width="9.140625" style="1"/>
    <col min="15623" max="15623" width="10.42578125" style="1" bestFit="1" customWidth="1"/>
    <col min="15624" max="15624" width="11.28515625" style="1" customWidth="1"/>
    <col min="15625" max="15625" width="12.5703125" style="1" customWidth="1"/>
    <col min="15626" max="15626" width="10.140625" style="1" customWidth="1"/>
    <col min="15627" max="15627" width="29" style="1" customWidth="1"/>
    <col min="15628" max="15628" width="11.28515625" style="1" bestFit="1" customWidth="1"/>
    <col min="15629" max="15629" width="0.5703125" style="1" customWidth="1"/>
    <col min="15630" max="15630" width="17.28515625" style="1" customWidth="1"/>
    <col min="15631" max="15631" width="28.85546875" style="1" customWidth="1"/>
    <col min="15632" max="15873" width="9.140625" style="1"/>
    <col min="15874" max="15874" width="20.42578125" style="1" customWidth="1"/>
    <col min="15875" max="15875" width="10" style="1" bestFit="1" customWidth="1"/>
    <col min="15876" max="15876" width="10.7109375" style="1" bestFit="1" customWidth="1"/>
    <col min="15877" max="15878" width="9.140625" style="1"/>
    <col min="15879" max="15879" width="10.42578125" style="1" bestFit="1" customWidth="1"/>
    <col min="15880" max="15880" width="11.28515625" style="1" customWidth="1"/>
    <col min="15881" max="15881" width="12.5703125" style="1" customWidth="1"/>
    <col min="15882" max="15882" width="10.140625" style="1" customWidth="1"/>
    <col min="15883" max="15883" width="29" style="1" customWidth="1"/>
    <col min="15884" max="15884" width="11.28515625" style="1" bestFit="1" customWidth="1"/>
    <col min="15885" max="15885" width="0.5703125" style="1" customWidth="1"/>
    <col min="15886" max="15886" width="17.28515625" style="1" customWidth="1"/>
    <col min="15887" max="15887" width="28.85546875" style="1" customWidth="1"/>
    <col min="15888" max="16129" width="9.140625" style="1"/>
    <col min="16130" max="16130" width="20.42578125" style="1" customWidth="1"/>
    <col min="16131" max="16131" width="10" style="1" bestFit="1" customWidth="1"/>
    <col min="16132" max="16132" width="10.7109375" style="1" bestFit="1" customWidth="1"/>
    <col min="16133" max="16134" width="9.140625" style="1"/>
    <col min="16135" max="16135" width="10.42578125" style="1" bestFit="1" customWidth="1"/>
    <col min="16136" max="16136" width="11.28515625" style="1" customWidth="1"/>
    <col min="16137" max="16137" width="12.5703125" style="1" customWidth="1"/>
    <col min="16138" max="16138" width="10.140625" style="1" customWidth="1"/>
    <col min="16139" max="16139" width="29" style="1" customWidth="1"/>
    <col min="16140" max="16140" width="11.28515625" style="1" bestFit="1" customWidth="1"/>
    <col min="16141" max="16141" width="0.5703125" style="1" customWidth="1"/>
    <col min="16142" max="16142" width="17.28515625" style="1" customWidth="1"/>
    <col min="16143" max="16143" width="28.85546875" style="1" customWidth="1"/>
    <col min="16144" max="16384" width="9.140625" style="1"/>
  </cols>
  <sheetData>
    <row r="1" spans="1:15" ht="16.5" thickBot="1">
      <c r="A1" s="466" t="s">
        <v>94</v>
      </c>
      <c r="B1" s="467"/>
      <c r="C1" s="467"/>
      <c r="D1" s="467"/>
      <c r="E1" s="467"/>
      <c r="F1" s="467"/>
      <c r="G1" s="467"/>
      <c r="H1" s="467"/>
      <c r="I1" s="467"/>
      <c r="J1" s="468"/>
      <c r="K1" s="104"/>
      <c r="L1" s="104"/>
      <c r="M1" s="17"/>
      <c r="N1" s="17"/>
      <c r="O1" s="17"/>
    </row>
    <row r="2" spans="1:15">
      <c r="A2" s="469" t="s">
        <v>95</v>
      </c>
      <c r="B2" s="469"/>
      <c r="C2" s="469"/>
      <c r="D2" s="469"/>
      <c r="E2" s="469"/>
      <c r="F2" s="469"/>
      <c r="G2" s="469"/>
      <c r="H2" s="469"/>
      <c r="I2" s="469"/>
      <c r="J2" s="469"/>
      <c r="M2" s="17"/>
      <c r="N2" s="17"/>
      <c r="O2" s="17"/>
    </row>
    <row r="3" spans="1:15">
      <c r="A3" s="16"/>
      <c r="B3" s="103"/>
      <c r="C3" s="103"/>
      <c r="D3" s="103"/>
      <c r="E3" s="103"/>
      <c r="F3" s="103"/>
      <c r="G3" s="103"/>
      <c r="H3" s="103"/>
      <c r="I3" s="103"/>
      <c r="J3" s="103"/>
      <c r="K3" s="16"/>
      <c r="L3" s="16"/>
      <c r="M3" s="17"/>
      <c r="N3" s="17"/>
      <c r="O3" s="17"/>
    </row>
    <row r="4" spans="1:15">
      <c r="A4" s="321" t="s">
        <v>96</v>
      </c>
      <c r="B4" s="496" t="s">
        <v>97</v>
      </c>
      <c r="C4" s="496"/>
      <c r="D4" s="496"/>
      <c r="E4" s="496"/>
      <c r="F4" s="496"/>
      <c r="G4" s="496"/>
      <c r="H4" s="496"/>
      <c r="I4" s="496"/>
      <c r="J4" s="496"/>
      <c r="K4" s="16"/>
      <c r="L4" s="16"/>
      <c r="M4" s="17"/>
      <c r="N4" s="17"/>
      <c r="O4" s="17"/>
    </row>
    <row r="5" spans="1:15">
      <c r="A5" s="321" t="s">
        <v>98</v>
      </c>
      <c r="B5" s="496" t="s">
        <v>99</v>
      </c>
      <c r="C5" s="496"/>
      <c r="D5" s="496"/>
      <c r="E5" s="496"/>
      <c r="F5" s="496"/>
      <c r="G5" s="496"/>
      <c r="H5" s="496"/>
      <c r="I5" s="496"/>
      <c r="J5" s="496"/>
      <c r="K5" s="16"/>
      <c r="L5" s="16"/>
      <c r="M5" s="17"/>
      <c r="N5" s="17"/>
      <c r="O5" s="17"/>
    </row>
    <row r="6" spans="1:15">
      <c r="A6" s="16"/>
      <c r="B6" s="2"/>
      <c r="C6" s="103"/>
      <c r="D6" s="103"/>
      <c r="E6" s="103"/>
      <c r="F6" s="103"/>
      <c r="G6" s="103"/>
      <c r="H6" s="103"/>
      <c r="I6" s="103"/>
      <c r="J6" s="103"/>
      <c r="K6" s="16"/>
      <c r="L6" s="16"/>
      <c r="M6" s="17"/>
      <c r="N6" s="17"/>
      <c r="O6" s="17"/>
    </row>
    <row r="7" spans="1:15">
      <c r="A7" s="321" t="s">
        <v>58</v>
      </c>
      <c r="B7" s="523"/>
      <c r="C7" s="524"/>
      <c r="D7" s="524"/>
      <c r="E7" s="524"/>
      <c r="F7" s="524"/>
      <c r="G7" s="524"/>
      <c r="H7" s="524"/>
      <c r="I7" s="524"/>
      <c r="J7" s="525"/>
      <c r="K7" s="16"/>
      <c r="L7" s="16"/>
      <c r="M7" s="17"/>
      <c r="N7" s="17"/>
      <c r="O7" s="17"/>
    </row>
    <row r="8" spans="1:15">
      <c r="A8" s="321" t="s">
        <v>59</v>
      </c>
      <c r="B8" s="523"/>
      <c r="C8" s="524"/>
      <c r="D8" s="524"/>
      <c r="E8" s="524"/>
      <c r="F8" s="524"/>
      <c r="G8" s="524"/>
      <c r="H8" s="524"/>
      <c r="I8" s="524"/>
      <c r="J8" s="525"/>
      <c r="K8" s="16"/>
      <c r="L8" s="16"/>
      <c r="M8" s="17"/>
      <c r="N8" s="17"/>
      <c r="O8" s="17"/>
    </row>
    <row r="9" spans="1:15">
      <c r="A9" s="321" t="s">
        <v>60</v>
      </c>
      <c r="B9" s="523"/>
      <c r="C9" s="524"/>
      <c r="D9" s="524"/>
      <c r="E9" s="524"/>
      <c r="F9" s="524"/>
      <c r="G9" s="524"/>
      <c r="H9" s="524"/>
      <c r="I9" s="524"/>
      <c r="J9" s="525"/>
      <c r="K9" s="16"/>
      <c r="L9" s="16"/>
      <c r="M9" s="17"/>
      <c r="N9" s="17"/>
      <c r="O9" s="17"/>
    </row>
    <row r="10" spans="1:15" ht="29.25" customHeight="1">
      <c r="A10" s="526" t="s">
        <v>61</v>
      </c>
      <c r="B10" s="527"/>
      <c r="C10" s="528"/>
      <c r="D10" s="475"/>
      <c r="E10" s="476"/>
      <c r="F10" s="476"/>
      <c r="G10" s="476"/>
      <c r="H10" s="476"/>
      <c r="I10" s="476"/>
      <c r="J10" s="477"/>
      <c r="K10" s="16"/>
      <c r="L10" s="16"/>
      <c r="M10" s="17"/>
      <c r="N10" s="17"/>
      <c r="O10" s="17"/>
    </row>
    <row r="11" spans="1:15">
      <c r="A11" s="16"/>
      <c r="B11" s="2"/>
      <c r="C11" s="103"/>
      <c r="D11" s="103"/>
      <c r="E11" s="103"/>
      <c r="F11" s="103"/>
      <c r="G11" s="103"/>
      <c r="H11" s="103"/>
      <c r="I11" s="103"/>
      <c r="J11" s="103"/>
      <c r="K11" s="16"/>
      <c r="L11" s="16"/>
      <c r="M11" s="17"/>
      <c r="N11" s="17"/>
      <c r="O11" s="17"/>
    </row>
    <row r="12" spans="1:15">
      <c r="A12" s="470" t="s">
        <v>100</v>
      </c>
      <c r="B12" s="470"/>
      <c r="C12" s="470"/>
      <c r="D12" s="470"/>
      <c r="E12" s="470"/>
      <c r="F12" s="470"/>
      <c r="G12" s="470"/>
      <c r="H12" s="470"/>
      <c r="I12" s="470"/>
      <c r="J12" s="470"/>
      <c r="K12" s="16"/>
      <c r="L12" s="16"/>
      <c r="M12" s="17"/>
      <c r="N12" s="17"/>
      <c r="O12" s="17"/>
    </row>
    <row r="13" spans="1:15">
      <c r="A13" s="471" t="s">
        <v>101</v>
      </c>
      <c r="B13" s="472"/>
      <c r="C13" s="472"/>
      <c r="D13" s="472"/>
      <c r="E13" s="472"/>
      <c r="F13" s="472"/>
      <c r="G13" s="472"/>
      <c r="H13" s="472"/>
      <c r="I13" s="473"/>
      <c r="J13" s="252"/>
      <c r="K13" s="16"/>
      <c r="L13" s="16"/>
      <c r="M13" s="17"/>
      <c r="N13" s="17"/>
      <c r="O13" s="17"/>
    </row>
    <row r="14" spans="1:15">
      <c r="A14" s="474" t="s">
        <v>102</v>
      </c>
      <c r="B14" s="474"/>
      <c r="C14" s="474"/>
      <c r="D14" s="474"/>
      <c r="E14" s="474"/>
      <c r="F14" s="474"/>
      <c r="G14" s="474"/>
      <c r="H14" s="474"/>
      <c r="I14" s="474"/>
      <c r="J14" s="207" t="str">
        <f>Proposta!C19</f>
        <v>Curitiba</v>
      </c>
      <c r="K14" s="16"/>
      <c r="L14" s="16"/>
      <c r="M14" s="17"/>
      <c r="N14" s="17"/>
      <c r="O14" s="17"/>
    </row>
    <row r="15" spans="1:15">
      <c r="A15" s="471" t="s">
        <v>103</v>
      </c>
      <c r="B15" s="472"/>
      <c r="C15" s="472"/>
      <c r="D15" s="472"/>
      <c r="E15" s="472"/>
      <c r="F15" s="472"/>
      <c r="G15" s="472"/>
      <c r="H15" s="472"/>
      <c r="I15" s="473"/>
      <c r="J15" s="251">
        <v>2025</v>
      </c>
      <c r="K15" s="16"/>
      <c r="L15" s="16"/>
      <c r="M15" s="17"/>
      <c r="N15" s="17"/>
      <c r="O15" s="17"/>
    </row>
    <row r="16" spans="1:15">
      <c r="A16" s="474" t="s">
        <v>104</v>
      </c>
      <c r="B16" s="474"/>
      <c r="C16" s="474"/>
      <c r="D16" s="474"/>
      <c r="E16" s="474"/>
      <c r="F16" s="474"/>
      <c r="G16" s="474"/>
      <c r="H16" s="474"/>
      <c r="I16" s="474"/>
      <c r="J16" s="95">
        <v>12</v>
      </c>
      <c r="K16" s="16"/>
      <c r="L16" s="16"/>
      <c r="M16" s="17"/>
      <c r="N16" s="17"/>
      <c r="O16" s="17"/>
    </row>
    <row r="17" spans="1:15" ht="30" customHeight="1">
      <c r="A17" s="486" t="s">
        <v>105</v>
      </c>
      <c r="B17" s="486"/>
      <c r="C17" s="486"/>
      <c r="D17" s="486"/>
      <c r="E17" s="486"/>
      <c r="F17" s="486"/>
      <c r="G17" s="486"/>
      <c r="H17" s="486"/>
      <c r="I17" s="486"/>
      <c r="J17" s="292" t="str">
        <f>Ref!G7</f>
        <v>CCT SINEEPRES PR 00456/2025 - Curitiba</v>
      </c>
      <c r="K17" s="16"/>
      <c r="L17" s="16"/>
      <c r="M17" s="17"/>
      <c r="N17" s="17"/>
      <c r="O17" s="17"/>
    </row>
    <row r="18" spans="1:15">
      <c r="A18" s="102"/>
      <c r="M18" s="17"/>
      <c r="N18" s="17"/>
      <c r="O18" s="17"/>
    </row>
    <row r="19" spans="1:15">
      <c r="A19" s="34" t="s">
        <v>106</v>
      </c>
      <c r="M19" s="17"/>
      <c r="N19" s="17"/>
      <c r="O19" s="17"/>
    </row>
    <row r="20" spans="1:15" ht="15" customHeight="1">
      <c r="A20" s="293" t="s">
        <v>107</v>
      </c>
      <c r="B20" s="487" t="s">
        <v>108</v>
      </c>
      <c r="C20" s="487"/>
      <c r="D20" s="487" t="s">
        <v>109</v>
      </c>
      <c r="E20" s="487"/>
      <c r="F20" s="487" t="s">
        <v>110</v>
      </c>
      <c r="G20" s="487"/>
      <c r="H20" s="487" t="s">
        <v>111</v>
      </c>
      <c r="I20" s="487"/>
      <c r="J20" s="487"/>
      <c r="M20" s="17"/>
      <c r="N20" s="17"/>
      <c r="O20" s="17"/>
    </row>
    <row r="21" spans="1:15" s="18" customFormat="1" ht="66" customHeight="1">
      <c r="A21" s="220" t="str">
        <f>Proposta!E19</f>
        <v>Eletrotécnico</v>
      </c>
      <c r="B21" s="478" t="str">
        <f>Proposta!D19</f>
        <v>Coordenadoria Técnica/PROPLAD</v>
      </c>
      <c r="C21" s="478"/>
      <c r="D21" s="478" t="s">
        <v>112</v>
      </c>
      <c r="E21" s="478"/>
      <c r="F21" s="479">
        <f>Proposta!I19</f>
        <v>1</v>
      </c>
      <c r="G21" s="479"/>
      <c r="H21" s="479" t="str">
        <f>Proposta!F19</f>
        <v>40h</v>
      </c>
      <c r="I21" s="479"/>
      <c r="J21" s="300" t="str">
        <f>Proposta!G19</f>
        <v>Segunda a sexta</v>
      </c>
      <c r="M21" s="19"/>
      <c r="N21" s="19"/>
      <c r="O21" s="19"/>
    </row>
    <row r="22" spans="1:15" ht="15.75" thickBot="1">
      <c r="A22" s="101"/>
      <c r="B22" s="101"/>
      <c r="C22" s="101"/>
      <c r="D22" s="101"/>
      <c r="E22" s="101"/>
      <c r="F22" s="101"/>
      <c r="G22" s="100"/>
      <c r="H22" s="100"/>
      <c r="M22" s="17"/>
      <c r="N22" s="17"/>
      <c r="O22" s="17"/>
    </row>
    <row r="23" spans="1:15" ht="15.75" thickBot="1">
      <c r="A23" s="480" t="s">
        <v>113</v>
      </c>
      <c r="B23" s="481"/>
      <c r="C23" s="481"/>
      <c r="D23" s="481"/>
      <c r="E23" s="481"/>
      <c r="F23" s="481"/>
      <c r="G23" s="481"/>
      <c r="H23" s="481"/>
      <c r="I23" s="481"/>
      <c r="J23" s="482"/>
      <c r="K23" s="16"/>
      <c r="L23" s="16"/>
      <c r="M23" s="17"/>
      <c r="N23" s="17"/>
      <c r="O23" s="17"/>
    </row>
    <row r="24" spans="1:15" ht="15.75" thickBot="1">
      <c r="A24" s="99"/>
      <c r="B24" s="99"/>
      <c r="C24" s="99"/>
      <c r="D24" s="99"/>
      <c r="E24" s="99"/>
      <c r="F24" s="99"/>
      <c r="G24" s="98"/>
      <c r="H24" s="98"/>
      <c r="I24" s="97"/>
      <c r="J24" s="97"/>
      <c r="M24" s="17"/>
      <c r="N24" s="17"/>
      <c r="O24" s="17"/>
    </row>
    <row r="25" spans="1:15" ht="15.75" thickBot="1">
      <c r="A25" s="483" t="s">
        <v>114</v>
      </c>
      <c r="B25" s="484"/>
      <c r="C25" s="484"/>
      <c r="D25" s="484"/>
      <c r="E25" s="484"/>
      <c r="F25" s="484"/>
      <c r="G25" s="484"/>
      <c r="H25" s="484"/>
      <c r="I25" s="484"/>
      <c r="J25" s="485"/>
      <c r="K25" s="16"/>
      <c r="L25" s="16"/>
      <c r="M25" s="17"/>
      <c r="N25" s="17"/>
      <c r="O25" s="17"/>
    </row>
    <row r="26" spans="1:15">
      <c r="A26" s="488" t="s">
        <v>115</v>
      </c>
      <c r="B26" s="489"/>
      <c r="C26" s="489"/>
      <c r="D26" s="489"/>
      <c r="E26" s="489"/>
      <c r="F26" s="489"/>
      <c r="G26" s="489"/>
      <c r="H26" s="489"/>
      <c r="I26" s="489"/>
      <c r="J26" s="490"/>
      <c r="K26" s="16"/>
      <c r="L26" s="16"/>
      <c r="M26" s="17"/>
    </row>
    <row r="27" spans="1:15">
      <c r="A27" s="491" t="s">
        <v>116</v>
      </c>
      <c r="B27" s="492"/>
      <c r="C27" s="492"/>
      <c r="D27" s="492"/>
      <c r="E27" s="492"/>
      <c r="F27" s="492"/>
      <c r="G27" s="492"/>
      <c r="H27" s="492"/>
      <c r="I27" s="493"/>
      <c r="J27" s="254" t="str">
        <f>Ref!C5</f>
        <v>Eletrotécnico</v>
      </c>
      <c r="M27" s="17"/>
      <c r="N27" s="17"/>
      <c r="O27" s="17"/>
    </row>
    <row r="28" spans="1:15">
      <c r="A28" s="246" t="s">
        <v>117</v>
      </c>
      <c r="B28" s="247"/>
      <c r="C28" s="247"/>
      <c r="D28" s="247"/>
      <c r="E28" s="247"/>
      <c r="F28" s="247"/>
      <c r="G28" s="247"/>
      <c r="H28" s="247"/>
      <c r="I28" s="248"/>
      <c r="J28" s="207" t="str">
        <f>Ref!E5</f>
        <v>3131-05</v>
      </c>
      <c r="M28" s="17"/>
      <c r="N28" s="17"/>
      <c r="O28" s="17"/>
    </row>
    <row r="29" spans="1:15">
      <c r="A29" s="491" t="s">
        <v>118</v>
      </c>
      <c r="B29" s="492"/>
      <c r="C29" s="492"/>
      <c r="D29" s="492"/>
      <c r="E29" s="492"/>
      <c r="F29" s="492"/>
      <c r="G29" s="492"/>
      <c r="H29" s="492"/>
      <c r="I29" s="493"/>
      <c r="J29" s="221">
        <f>Ref!D5</f>
        <v>3992.49</v>
      </c>
      <c r="K29" s="96"/>
      <c r="L29" s="96"/>
      <c r="M29" s="17"/>
      <c r="N29" s="17"/>
      <c r="O29" s="17"/>
    </row>
    <row r="30" spans="1:15">
      <c r="A30" s="491" t="s">
        <v>119</v>
      </c>
      <c r="B30" s="492"/>
      <c r="C30" s="492"/>
      <c r="D30" s="492"/>
      <c r="E30" s="492"/>
      <c r="F30" s="492"/>
      <c r="G30" s="492"/>
      <c r="H30" s="492"/>
      <c r="I30" s="493"/>
      <c r="J30" s="254" t="str">
        <f>J27</f>
        <v>Eletrotécnico</v>
      </c>
      <c r="M30" s="17"/>
      <c r="N30" s="17"/>
      <c r="O30" s="17"/>
    </row>
    <row r="31" spans="1:15">
      <c r="A31" s="491" t="s">
        <v>120</v>
      </c>
      <c r="B31" s="492"/>
      <c r="C31" s="492"/>
      <c r="D31" s="492"/>
      <c r="E31" s="492"/>
      <c r="F31" s="492"/>
      <c r="G31" s="492"/>
      <c r="H31" s="492"/>
      <c r="I31" s="493"/>
      <c r="J31" s="208">
        <f>Ref!H7</f>
        <v>45717</v>
      </c>
      <c r="K31" s="93"/>
      <c r="L31" s="93"/>
      <c r="M31" s="17"/>
      <c r="N31" s="17"/>
      <c r="O31" s="17"/>
    </row>
    <row r="32" spans="1:15">
      <c r="A32" s="2"/>
      <c r="B32" s="2"/>
      <c r="C32" s="2"/>
      <c r="D32" s="2"/>
      <c r="E32" s="2"/>
      <c r="F32" s="2"/>
      <c r="G32" s="2"/>
      <c r="H32" s="2"/>
      <c r="I32" s="2"/>
      <c r="J32" s="94"/>
      <c r="K32" s="93"/>
      <c r="L32" s="93"/>
      <c r="M32" s="17"/>
      <c r="N32" s="17"/>
      <c r="O32" s="17"/>
    </row>
    <row r="33" spans="1:15" s="3" customFormat="1" ht="12.75">
      <c r="A33" s="6" t="s">
        <v>121</v>
      </c>
      <c r="J33" s="5"/>
      <c r="K33" s="4"/>
      <c r="L33" s="4"/>
    </row>
    <row r="34" spans="1:15" s="3" customFormat="1" ht="13.5" customHeight="1">
      <c r="A34" s="3" t="s">
        <v>122</v>
      </c>
      <c r="J34" s="5"/>
      <c r="K34" s="4"/>
      <c r="L34" s="4"/>
    </row>
    <row r="35" spans="1:15">
      <c r="A35" s="2"/>
      <c r="B35" s="2"/>
      <c r="C35" s="2"/>
      <c r="D35" s="2"/>
      <c r="E35" s="2"/>
      <c r="F35" s="2"/>
      <c r="G35" s="2"/>
      <c r="H35" s="2"/>
      <c r="I35" s="2"/>
      <c r="J35" s="2"/>
      <c r="M35" s="17"/>
      <c r="N35" s="17"/>
      <c r="O35" s="17"/>
    </row>
    <row r="36" spans="1:15">
      <c r="A36" s="146" t="s">
        <v>123</v>
      </c>
      <c r="B36" s="147"/>
      <c r="C36" s="147"/>
      <c r="D36" s="147"/>
      <c r="E36" s="147"/>
      <c r="F36" s="147"/>
      <c r="G36" s="147"/>
      <c r="H36" s="147"/>
      <c r="I36" s="147"/>
      <c r="J36" s="148"/>
      <c r="K36" s="149" t="s">
        <v>124</v>
      </c>
      <c r="L36" s="149" t="s">
        <v>125</v>
      </c>
      <c r="M36" s="17"/>
    </row>
    <row r="37" spans="1:15">
      <c r="A37" s="51" t="s">
        <v>126</v>
      </c>
      <c r="B37" s="50"/>
      <c r="C37" s="50"/>
      <c r="D37" s="50"/>
      <c r="E37" s="50"/>
      <c r="F37" s="50"/>
      <c r="G37" s="50"/>
      <c r="H37" s="50"/>
      <c r="I37" s="50"/>
      <c r="J37" s="145" t="s">
        <v>127</v>
      </c>
      <c r="K37" s="120"/>
      <c r="L37" s="16"/>
      <c r="M37" s="17"/>
    </row>
    <row r="38" spans="1:15">
      <c r="A38" s="496" t="s">
        <v>128</v>
      </c>
      <c r="B38" s="496"/>
      <c r="C38" s="496"/>
      <c r="D38" s="496"/>
      <c r="E38" s="496"/>
      <c r="F38" s="496"/>
      <c r="G38" s="496"/>
      <c r="H38" s="496"/>
      <c r="I38" s="496"/>
      <c r="J38" s="249">
        <f>(J29/220)*200</f>
        <v>3629.5363636363631</v>
      </c>
      <c r="K38" s="127"/>
      <c r="L38" s="117"/>
      <c r="M38" s="17"/>
    </row>
    <row r="39" spans="1:15">
      <c r="A39" s="491" t="s">
        <v>129</v>
      </c>
      <c r="B39" s="492"/>
      <c r="C39" s="492"/>
      <c r="D39" s="492"/>
      <c r="E39" s="492"/>
      <c r="F39" s="492"/>
      <c r="G39" s="492"/>
      <c r="H39" s="492"/>
      <c r="I39" s="493"/>
      <c r="J39" s="322">
        <v>0</v>
      </c>
      <c r="K39" s="127"/>
      <c r="L39" s="117"/>
      <c r="M39" s="17"/>
    </row>
    <row r="40" spans="1:15">
      <c r="A40" s="496" t="s">
        <v>130</v>
      </c>
      <c r="B40" s="496"/>
      <c r="C40" s="496"/>
      <c r="D40" s="496"/>
      <c r="E40" s="496"/>
      <c r="F40" s="496"/>
      <c r="G40" s="496"/>
      <c r="H40" s="304" t="s">
        <v>131</v>
      </c>
      <c r="I40" s="307">
        <f>Proposta!H19</f>
        <v>0.3</v>
      </c>
      <c r="J40" s="305">
        <f>J38*I40</f>
        <v>1088.860909090909</v>
      </c>
      <c r="K40" s="128"/>
      <c r="L40" s="118"/>
      <c r="M40" s="17"/>
    </row>
    <row r="41" spans="1:15">
      <c r="A41" s="496" t="s">
        <v>132</v>
      </c>
      <c r="B41" s="496"/>
      <c r="C41" s="496"/>
      <c r="D41" s="496"/>
      <c r="E41" s="496"/>
      <c r="F41" s="496"/>
      <c r="G41" s="496"/>
      <c r="H41" s="304" t="s">
        <v>133</v>
      </c>
      <c r="I41" s="298"/>
      <c r="J41" s="302">
        <f>((J38)/220)*I41*H73*20%</f>
        <v>0</v>
      </c>
      <c r="K41" s="128"/>
      <c r="L41" s="118"/>
      <c r="M41" s="17"/>
    </row>
    <row r="42" spans="1:15">
      <c r="A42" s="491" t="s">
        <v>134</v>
      </c>
      <c r="B42" s="492"/>
      <c r="C42" s="492"/>
      <c r="D42" s="492"/>
      <c r="E42" s="492"/>
      <c r="F42" s="492"/>
      <c r="G42" s="493"/>
      <c r="H42" s="304" t="s">
        <v>135</v>
      </c>
      <c r="I42" s="308"/>
      <c r="J42" s="302">
        <f>(((J38)/220)*I42*22*1.2)*1.5</f>
        <v>0</v>
      </c>
      <c r="K42" s="128"/>
      <c r="L42" s="118"/>
      <c r="M42" s="17"/>
    </row>
    <row r="43" spans="1:15">
      <c r="A43" s="496" t="s">
        <v>136</v>
      </c>
      <c r="B43" s="496"/>
      <c r="C43" s="496"/>
      <c r="D43" s="496"/>
      <c r="E43" s="496"/>
      <c r="F43" s="496"/>
      <c r="G43" s="496"/>
      <c r="H43" s="496"/>
      <c r="I43" s="496"/>
      <c r="J43" s="302">
        <v>0</v>
      </c>
      <c r="K43" s="128"/>
      <c r="L43" s="118"/>
      <c r="M43" s="17"/>
    </row>
    <row r="44" spans="1:15">
      <c r="A44" s="51" t="s">
        <v>137</v>
      </c>
      <c r="B44" s="50"/>
      <c r="C44" s="50"/>
      <c r="D44" s="50"/>
      <c r="E44" s="50"/>
      <c r="F44" s="50"/>
      <c r="G44" s="50"/>
      <c r="H44" s="50"/>
      <c r="I44" s="50"/>
      <c r="J44" s="166">
        <f>SUM(J38:J43)</f>
        <v>4718.3972727272721</v>
      </c>
      <c r="K44" s="139"/>
      <c r="L44" s="90"/>
      <c r="M44" s="17"/>
    </row>
    <row r="45" spans="1:15">
      <c r="A45" s="34"/>
      <c r="B45" s="92"/>
      <c r="C45" s="92"/>
      <c r="D45" s="92"/>
      <c r="E45" s="92"/>
      <c r="F45" s="92"/>
      <c r="G45" s="92"/>
      <c r="H45" s="92"/>
      <c r="I45" s="92"/>
      <c r="J45" s="140"/>
      <c r="K45" s="90"/>
      <c r="L45" s="90"/>
      <c r="M45" s="17"/>
    </row>
    <row r="46" spans="1:15" s="3" customFormat="1" ht="12.75">
      <c r="A46" s="6" t="s">
        <v>138</v>
      </c>
      <c r="J46" s="5"/>
      <c r="K46" s="4"/>
      <c r="L46" s="4"/>
    </row>
    <row r="47" spans="1:15">
      <c r="A47" s="91"/>
      <c r="B47" s="82"/>
      <c r="C47" s="82"/>
      <c r="D47" s="82"/>
      <c r="E47" s="82"/>
      <c r="F47" s="82"/>
      <c r="G47" s="82"/>
      <c r="H47" s="82"/>
      <c r="I47" s="82"/>
      <c r="J47" s="141"/>
      <c r="K47" s="90"/>
      <c r="L47" s="90"/>
      <c r="M47" s="17"/>
    </row>
    <row r="48" spans="1:15">
      <c r="A48" s="150" t="s">
        <v>139</v>
      </c>
      <c r="B48" s="151"/>
      <c r="C48" s="151"/>
      <c r="D48" s="151"/>
      <c r="E48" s="151"/>
      <c r="F48" s="151"/>
      <c r="G48" s="151"/>
      <c r="H48" s="151"/>
      <c r="I48" s="151"/>
      <c r="J48" s="152"/>
      <c r="K48" s="149" t="s">
        <v>124</v>
      </c>
      <c r="L48" s="149" t="s">
        <v>125</v>
      </c>
      <c r="M48" s="17"/>
    </row>
    <row r="49" spans="1:15">
      <c r="A49" s="51" t="s">
        <v>140</v>
      </c>
      <c r="B49" s="74"/>
      <c r="C49" s="74"/>
      <c r="D49" s="74"/>
      <c r="E49" s="74"/>
      <c r="F49" s="74"/>
      <c r="G49" s="74"/>
      <c r="H49" s="74"/>
      <c r="I49" s="167" t="s">
        <v>141</v>
      </c>
      <c r="J49" s="145" t="s">
        <v>127</v>
      </c>
      <c r="K49" s="120"/>
      <c r="L49" s="16"/>
      <c r="M49" s="17"/>
    </row>
    <row r="50" spans="1:15">
      <c r="A50" s="496" t="s">
        <v>142</v>
      </c>
      <c r="B50" s="496"/>
      <c r="C50" s="496"/>
      <c r="D50" s="496"/>
      <c r="E50" s="496"/>
      <c r="F50" s="496"/>
      <c r="G50" s="496"/>
      <c r="H50" s="496"/>
      <c r="I50" s="315">
        <v>8.3299999999999999E-2</v>
      </c>
      <c r="J50" s="249">
        <f>J44*I50</f>
        <v>393.04249281818176</v>
      </c>
      <c r="K50" s="127"/>
      <c r="L50" s="117"/>
      <c r="M50" s="17"/>
    </row>
    <row r="51" spans="1:15">
      <c r="A51" s="496" t="s">
        <v>143</v>
      </c>
      <c r="B51" s="496"/>
      <c r="C51" s="496"/>
      <c r="D51" s="496"/>
      <c r="E51" s="496"/>
      <c r="F51" s="496"/>
      <c r="G51" s="496"/>
      <c r="H51" s="496"/>
      <c r="I51" s="315">
        <v>0.1111</v>
      </c>
      <c r="J51" s="249">
        <f>J44*I51</f>
        <v>524.21393699999999</v>
      </c>
      <c r="K51" s="137"/>
      <c r="L51" s="117"/>
      <c r="M51" s="17"/>
    </row>
    <row r="52" spans="1:15">
      <c r="A52" s="51" t="s">
        <v>144</v>
      </c>
      <c r="B52" s="50"/>
      <c r="C52" s="50"/>
      <c r="D52" s="50"/>
      <c r="E52" s="50"/>
      <c r="F52" s="50"/>
      <c r="G52" s="50"/>
      <c r="H52" s="50"/>
      <c r="I52" s="58"/>
      <c r="J52" s="166">
        <f>SUM(J50:J51)</f>
        <v>917.25642981818169</v>
      </c>
      <c r="K52" s="135"/>
      <c r="L52" s="7"/>
      <c r="M52" s="17"/>
    </row>
    <row r="53" spans="1:15" ht="30" customHeight="1">
      <c r="A53" s="494" t="s">
        <v>145</v>
      </c>
      <c r="B53" s="495"/>
      <c r="C53" s="495"/>
      <c r="D53" s="495"/>
      <c r="E53" s="495"/>
      <c r="F53" s="495"/>
      <c r="G53" s="495"/>
      <c r="H53" s="495"/>
      <c r="I53" s="495"/>
      <c r="J53" s="495"/>
      <c r="K53" s="136"/>
      <c r="L53" s="29"/>
      <c r="M53" s="17"/>
      <c r="N53" s="17"/>
      <c r="O53" s="17"/>
    </row>
    <row r="54" spans="1:15" s="3" customFormat="1" ht="12.75" customHeight="1">
      <c r="A54" s="502" t="s">
        <v>146</v>
      </c>
      <c r="B54" s="502"/>
      <c r="C54" s="502"/>
      <c r="D54" s="502"/>
      <c r="E54" s="502"/>
      <c r="F54" s="502"/>
      <c r="G54" s="502"/>
      <c r="H54" s="502"/>
      <c r="I54" s="502"/>
      <c r="J54" s="502"/>
      <c r="K54" s="503"/>
      <c r="L54" s="4"/>
    </row>
    <row r="55" spans="1:15" s="3" customFormat="1" ht="36.75" customHeight="1">
      <c r="A55" s="504" t="s">
        <v>147</v>
      </c>
      <c r="B55" s="504"/>
      <c r="C55" s="504"/>
      <c r="D55" s="504"/>
      <c r="E55" s="504"/>
      <c r="F55" s="504"/>
      <c r="G55" s="504"/>
      <c r="H55" s="504"/>
      <c r="I55" s="504"/>
      <c r="J55" s="504"/>
      <c r="K55" s="132"/>
      <c r="L55" s="4"/>
    </row>
    <row r="56" spans="1:15" s="3" customFormat="1" ht="13.5" customHeight="1">
      <c r="J56" s="5"/>
      <c r="K56" s="132"/>
      <c r="L56" s="4"/>
    </row>
    <row r="57" spans="1:15">
      <c r="A57" s="51" t="s">
        <v>148</v>
      </c>
      <c r="B57" s="74"/>
      <c r="C57" s="74"/>
      <c r="D57" s="74"/>
      <c r="E57" s="74"/>
      <c r="F57" s="74"/>
      <c r="G57" s="74"/>
      <c r="H57" s="74"/>
      <c r="I57" s="168" t="s">
        <v>141</v>
      </c>
      <c r="J57" s="169" t="s">
        <v>127</v>
      </c>
      <c r="K57" s="134"/>
      <c r="L57" s="16"/>
      <c r="M57" s="17"/>
    </row>
    <row r="58" spans="1:15">
      <c r="A58" s="496" t="s">
        <v>149</v>
      </c>
      <c r="B58" s="496"/>
      <c r="C58" s="496"/>
      <c r="D58" s="496"/>
      <c r="E58" s="496"/>
      <c r="F58" s="496"/>
      <c r="G58" s="496"/>
      <c r="H58" s="496"/>
      <c r="I58" s="309">
        <v>0.2</v>
      </c>
      <c r="J58" s="302">
        <f t="shared" ref="J58:J65" si="0">$J$44*I58</f>
        <v>943.67945454545452</v>
      </c>
      <c r="K58" s="127"/>
      <c r="L58" s="117"/>
      <c r="M58" s="17"/>
    </row>
    <row r="59" spans="1:15">
      <c r="A59" s="496" t="s">
        <v>150</v>
      </c>
      <c r="B59" s="496"/>
      <c r="C59" s="496"/>
      <c r="D59" s="496"/>
      <c r="E59" s="496"/>
      <c r="F59" s="496"/>
      <c r="G59" s="496"/>
      <c r="H59" s="496"/>
      <c r="I59" s="309">
        <v>2.5000000000000001E-2</v>
      </c>
      <c r="J59" s="302">
        <f t="shared" si="0"/>
        <v>117.95993181818181</v>
      </c>
      <c r="K59" s="128"/>
      <c r="L59" s="118"/>
      <c r="M59" s="17"/>
    </row>
    <row r="60" spans="1:15">
      <c r="A60" s="496" t="s">
        <v>151</v>
      </c>
      <c r="B60" s="496"/>
      <c r="C60" s="496"/>
      <c r="D60" s="496"/>
      <c r="E60" s="496"/>
      <c r="F60" s="496"/>
      <c r="G60" s="496"/>
      <c r="H60" s="496"/>
      <c r="I60" s="310"/>
      <c r="J60" s="302">
        <f t="shared" si="0"/>
        <v>0</v>
      </c>
      <c r="K60" s="128"/>
      <c r="L60" s="118" t="s">
        <v>152</v>
      </c>
      <c r="M60" s="17"/>
    </row>
    <row r="61" spans="1:15">
      <c r="A61" s="496" t="s">
        <v>153</v>
      </c>
      <c r="B61" s="496"/>
      <c r="C61" s="496"/>
      <c r="D61" s="496"/>
      <c r="E61" s="496"/>
      <c r="F61" s="496"/>
      <c r="G61" s="496"/>
      <c r="H61" s="496"/>
      <c r="I61" s="309">
        <v>1.4999999999999999E-2</v>
      </c>
      <c r="J61" s="302">
        <f t="shared" si="0"/>
        <v>70.775959090909083</v>
      </c>
      <c r="K61" s="128"/>
      <c r="L61" s="118"/>
      <c r="M61" s="17"/>
    </row>
    <row r="62" spans="1:15">
      <c r="A62" s="496" t="s">
        <v>154</v>
      </c>
      <c r="B62" s="496"/>
      <c r="C62" s="496"/>
      <c r="D62" s="496"/>
      <c r="E62" s="496"/>
      <c r="F62" s="496"/>
      <c r="G62" s="496"/>
      <c r="H62" s="496"/>
      <c r="I62" s="309">
        <v>0.01</v>
      </c>
      <c r="J62" s="302">
        <f t="shared" si="0"/>
        <v>47.183972727272725</v>
      </c>
      <c r="K62" s="138"/>
      <c r="L62" s="118"/>
      <c r="M62" s="17"/>
    </row>
    <row r="63" spans="1:15">
      <c r="A63" s="496" t="s">
        <v>155</v>
      </c>
      <c r="B63" s="496"/>
      <c r="C63" s="496"/>
      <c r="D63" s="496"/>
      <c r="E63" s="496"/>
      <c r="F63" s="496"/>
      <c r="G63" s="496"/>
      <c r="H63" s="496"/>
      <c r="I63" s="309">
        <v>6.0000000000000001E-3</v>
      </c>
      <c r="J63" s="302">
        <f t="shared" si="0"/>
        <v>28.310383636363632</v>
      </c>
      <c r="K63" s="128"/>
      <c r="L63" s="118"/>
      <c r="M63" s="17"/>
    </row>
    <row r="64" spans="1:15">
      <c r="A64" s="496" t="s">
        <v>156</v>
      </c>
      <c r="B64" s="496"/>
      <c r="C64" s="496"/>
      <c r="D64" s="496"/>
      <c r="E64" s="496"/>
      <c r="F64" s="496"/>
      <c r="G64" s="496"/>
      <c r="H64" s="496"/>
      <c r="I64" s="309">
        <v>2E-3</v>
      </c>
      <c r="J64" s="302">
        <f t="shared" si="0"/>
        <v>9.4367945454545445</v>
      </c>
      <c r="K64" s="128"/>
      <c r="L64" s="118"/>
      <c r="M64" s="17"/>
    </row>
    <row r="65" spans="1:13">
      <c r="A65" s="496" t="s">
        <v>157</v>
      </c>
      <c r="B65" s="496"/>
      <c r="C65" s="496"/>
      <c r="D65" s="496"/>
      <c r="E65" s="496"/>
      <c r="F65" s="496"/>
      <c r="G65" s="496"/>
      <c r="H65" s="496"/>
      <c r="I65" s="309">
        <v>0.08</v>
      </c>
      <c r="J65" s="302">
        <f t="shared" si="0"/>
        <v>377.4717818181818</v>
      </c>
      <c r="K65" s="128"/>
      <c r="L65" s="118"/>
      <c r="M65" s="17"/>
    </row>
    <row r="66" spans="1:13">
      <c r="A66" s="51" t="s">
        <v>144</v>
      </c>
      <c r="B66" s="74"/>
      <c r="C66" s="74"/>
      <c r="D66" s="74"/>
      <c r="E66" s="74"/>
      <c r="F66" s="74"/>
      <c r="G66" s="74"/>
      <c r="H66" s="74"/>
      <c r="I66" s="170">
        <f>SUM(I58:I65)</f>
        <v>0.33800000000000002</v>
      </c>
      <c r="J66" s="171">
        <f>SUM(J58:J65)</f>
        <v>1594.8182781818182</v>
      </c>
      <c r="K66" s="135"/>
      <c r="L66" s="7"/>
      <c r="M66" s="17"/>
    </row>
    <row r="67" spans="1:13">
      <c r="A67" s="48"/>
      <c r="B67" s="47"/>
      <c r="C67" s="47"/>
      <c r="D67" s="47"/>
      <c r="E67" s="47"/>
      <c r="F67" s="47"/>
      <c r="G67" s="77"/>
      <c r="I67" s="55"/>
      <c r="J67" s="142"/>
      <c r="K67" s="135"/>
      <c r="L67" s="7"/>
      <c r="M67" s="17"/>
    </row>
    <row r="68" spans="1:13" s="3" customFormat="1" ht="12.75">
      <c r="A68" s="6" t="s">
        <v>158</v>
      </c>
      <c r="J68" s="5"/>
      <c r="K68" s="132"/>
      <c r="L68" s="4"/>
    </row>
    <row r="69" spans="1:13" s="3" customFormat="1" ht="13.5" customHeight="1">
      <c r="A69" s="3" t="s">
        <v>159</v>
      </c>
      <c r="J69" s="5"/>
      <c r="K69" s="132"/>
      <c r="L69" s="4"/>
    </row>
    <row r="70" spans="1:13">
      <c r="A70" s="3" t="s">
        <v>160</v>
      </c>
      <c r="G70" s="77"/>
      <c r="I70" s="71"/>
      <c r="J70" s="89"/>
      <c r="K70" s="135"/>
      <c r="L70" s="7"/>
      <c r="M70" s="17"/>
    </row>
    <row r="71" spans="1:13">
      <c r="A71" s="34"/>
      <c r="G71" s="77"/>
      <c r="I71" s="71"/>
      <c r="J71" s="89"/>
      <c r="K71" s="135"/>
      <c r="L71" s="7"/>
      <c r="M71" s="17"/>
    </row>
    <row r="72" spans="1:13">
      <c r="A72" s="51" t="s">
        <v>161</v>
      </c>
      <c r="B72" s="74"/>
      <c r="C72" s="74"/>
      <c r="D72" s="74"/>
      <c r="E72" s="74"/>
      <c r="F72" s="74"/>
      <c r="G72" s="74"/>
      <c r="H72" s="145" t="s">
        <v>162</v>
      </c>
      <c r="I72" s="145" t="s">
        <v>163</v>
      </c>
      <c r="J72" s="145" t="s">
        <v>127</v>
      </c>
      <c r="K72" s="134"/>
      <c r="L72" s="16"/>
      <c r="M72" s="17"/>
    </row>
    <row r="73" spans="1:13">
      <c r="A73" s="496" t="s">
        <v>164</v>
      </c>
      <c r="B73" s="496"/>
      <c r="C73" s="496"/>
      <c r="D73" s="496"/>
      <c r="E73" s="496"/>
      <c r="F73" s="496"/>
      <c r="G73" s="496"/>
      <c r="H73" s="258">
        <f>(((365/7)*5)-9)/12</f>
        <v>20.976190476190478</v>
      </c>
      <c r="I73" s="325">
        <f>Ref!D21</f>
        <v>6</v>
      </c>
      <c r="J73" s="249">
        <f>IF(I73*H73*2-(J38*6%)&lt;0,0,I73*H73*2-(J38*6%))</f>
        <v>33.94210389610393</v>
      </c>
      <c r="K73" s="127"/>
      <c r="L73" s="117"/>
      <c r="M73" s="17"/>
    </row>
    <row r="74" spans="1:13">
      <c r="A74" s="496" t="s">
        <v>165</v>
      </c>
      <c r="B74" s="496"/>
      <c r="C74" s="496"/>
      <c r="D74" s="496"/>
      <c r="E74" s="496"/>
      <c r="F74" s="496"/>
      <c r="G74" s="496"/>
      <c r="H74" s="95"/>
      <c r="I74" s="324">
        <f>Ref!D12</f>
        <v>36.590000000000003</v>
      </c>
      <c r="J74" s="250">
        <f>(I74*H73)*0.8</f>
        <v>614.01504761904778</v>
      </c>
      <c r="K74" s="128"/>
      <c r="L74" s="118"/>
      <c r="M74" s="17"/>
    </row>
    <row r="75" spans="1:13">
      <c r="A75" s="496" t="s">
        <v>166</v>
      </c>
      <c r="B75" s="496"/>
      <c r="C75" s="496"/>
      <c r="D75" s="496"/>
      <c r="E75" s="496"/>
      <c r="F75" s="496"/>
      <c r="G75" s="496"/>
      <c r="H75" s="186"/>
      <c r="I75" s="355">
        <f>Ref!D14</f>
        <v>67.083333333333329</v>
      </c>
      <c r="J75" s="250">
        <f>I75*0.8</f>
        <v>53.666666666666664</v>
      </c>
      <c r="K75" s="128"/>
      <c r="L75" s="118"/>
      <c r="M75" s="17"/>
    </row>
    <row r="76" spans="1:13">
      <c r="A76" s="496" t="s">
        <v>167</v>
      </c>
      <c r="B76" s="496"/>
      <c r="C76" s="496"/>
      <c r="D76" s="496"/>
      <c r="E76" s="496"/>
      <c r="F76" s="496"/>
      <c r="G76" s="496"/>
      <c r="H76" s="256"/>
      <c r="I76" s="187">
        <f>Ref!D15</f>
        <v>87.5</v>
      </c>
      <c r="J76" s="250">
        <f>I76</f>
        <v>87.5</v>
      </c>
      <c r="K76" s="118"/>
      <c r="L76" s="118"/>
      <c r="M76" s="17"/>
    </row>
    <row r="77" spans="1:13">
      <c r="A77" s="496" t="s">
        <v>168</v>
      </c>
      <c r="B77" s="496"/>
      <c r="C77" s="496"/>
      <c r="D77" s="496"/>
      <c r="E77" s="496"/>
      <c r="F77" s="496"/>
      <c r="G77" s="496"/>
      <c r="H77" s="186"/>
      <c r="I77" s="186"/>
      <c r="J77" s="250"/>
      <c r="K77" s="128"/>
      <c r="L77" s="118"/>
      <c r="M77" s="17"/>
    </row>
    <row r="78" spans="1:13">
      <c r="A78" s="51" t="s">
        <v>144</v>
      </c>
      <c r="B78" s="50"/>
      <c r="C78" s="50"/>
      <c r="D78" s="50"/>
      <c r="E78" s="50"/>
      <c r="F78" s="50"/>
      <c r="G78" s="50"/>
      <c r="H78" s="50"/>
      <c r="I78" s="58"/>
      <c r="J78" s="166">
        <f>SUM(J73:J77)</f>
        <v>789.12381818181836</v>
      </c>
      <c r="K78" s="135"/>
      <c r="L78" s="7"/>
      <c r="M78" s="17"/>
    </row>
    <row r="79" spans="1:13">
      <c r="A79" s="34"/>
      <c r="B79" s="34"/>
      <c r="C79" s="34"/>
      <c r="D79" s="34"/>
      <c r="E79" s="34"/>
      <c r="F79" s="34"/>
      <c r="G79" s="34"/>
      <c r="H79" s="34"/>
      <c r="I79" s="88"/>
      <c r="J79" s="32"/>
      <c r="K79" s="135"/>
      <c r="L79" s="7"/>
      <c r="M79" s="17"/>
    </row>
    <row r="80" spans="1:13" s="3" customFormat="1" ht="12.75">
      <c r="A80" s="6" t="s">
        <v>169</v>
      </c>
      <c r="J80" s="5"/>
      <c r="K80" s="132"/>
      <c r="L80" s="4"/>
    </row>
    <row r="81" spans="1:13" s="3" customFormat="1" ht="13.5" customHeight="1">
      <c r="A81" s="3" t="s">
        <v>170</v>
      </c>
      <c r="J81" s="5"/>
      <c r="K81" s="132"/>
      <c r="L81" s="4"/>
    </row>
    <row r="82" spans="1:13" s="3" customFormat="1" ht="13.5" customHeight="1">
      <c r="J82" s="5"/>
      <c r="K82" s="132"/>
      <c r="L82" s="4"/>
    </row>
    <row r="83" spans="1:13">
      <c r="A83" s="51" t="s">
        <v>171</v>
      </c>
      <c r="B83" s="74"/>
      <c r="C83" s="74"/>
      <c r="D83" s="74"/>
      <c r="E83" s="74"/>
      <c r="F83" s="74"/>
      <c r="G83" s="172"/>
      <c r="H83" s="74"/>
      <c r="I83" s="173" t="s">
        <v>172</v>
      </c>
      <c r="J83" s="145" t="s">
        <v>127</v>
      </c>
      <c r="K83" s="134"/>
      <c r="L83" s="16"/>
      <c r="M83" s="17"/>
    </row>
    <row r="84" spans="1:13">
      <c r="A84" s="496" t="s">
        <v>173</v>
      </c>
      <c r="B84" s="496"/>
      <c r="C84" s="496"/>
      <c r="D84" s="496"/>
      <c r="E84" s="496"/>
      <c r="F84" s="496"/>
      <c r="G84" s="496"/>
      <c r="H84" s="496"/>
      <c r="I84" s="255"/>
      <c r="J84" s="253">
        <f>(J44/220)*I84*1.5</f>
        <v>0</v>
      </c>
      <c r="K84" s="127" t="s">
        <v>174</v>
      </c>
      <c r="L84" s="117"/>
      <c r="M84" s="17"/>
    </row>
    <row r="85" spans="1:13">
      <c r="A85" s="51" t="s">
        <v>144</v>
      </c>
      <c r="B85" s="50"/>
      <c r="C85" s="50"/>
      <c r="D85" s="50"/>
      <c r="E85" s="50"/>
      <c r="F85" s="50"/>
      <c r="G85" s="174"/>
      <c r="H85" s="50"/>
      <c r="I85" s="175"/>
      <c r="J85" s="176">
        <f>J84</f>
        <v>0</v>
      </c>
      <c r="K85" s="135"/>
      <c r="L85" s="7"/>
      <c r="M85" s="17"/>
    </row>
    <row r="86" spans="1:13" ht="15.75" thickBot="1">
      <c r="A86" s="82"/>
      <c r="B86" s="82"/>
      <c r="C86" s="82"/>
      <c r="D86" s="82"/>
      <c r="E86" s="82"/>
      <c r="F86" s="82"/>
      <c r="G86" s="87"/>
      <c r="H86" s="82"/>
      <c r="I86" s="86"/>
      <c r="J86" s="85"/>
      <c r="K86" s="7"/>
      <c r="L86" s="7"/>
      <c r="M86" s="17"/>
    </row>
    <row r="87" spans="1:13">
      <c r="A87" s="69" t="s">
        <v>175</v>
      </c>
      <c r="B87" s="68"/>
      <c r="C87" s="68"/>
      <c r="D87" s="68"/>
      <c r="E87" s="68"/>
      <c r="F87" s="68"/>
      <c r="G87" s="68"/>
      <c r="H87" s="68"/>
      <c r="I87" s="67"/>
      <c r="J87" s="66" t="s">
        <v>127</v>
      </c>
      <c r="K87" s="16"/>
      <c r="L87" s="16"/>
      <c r="M87" s="17"/>
    </row>
    <row r="88" spans="1:13">
      <c r="A88" s="474" t="s">
        <v>140</v>
      </c>
      <c r="B88" s="474"/>
      <c r="C88" s="474"/>
      <c r="D88" s="474"/>
      <c r="E88" s="474"/>
      <c r="F88" s="474"/>
      <c r="G88" s="474"/>
      <c r="H88" s="474"/>
      <c r="I88" s="474"/>
      <c r="J88" s="311">
        <f>J52</f>
        <v>917.25642981818169</v>
      </c>
      <c r="K88" s="39"/>
      <c r="L88" s="39"/>
      <c r="M88" s="17"/>
    </row>
    <row r="89" spans="1:13">
      <c r="A89" s="474" t="s">
        <v>176</v>
      </c>
      <c r="B89" s="474"/>
      <c r="C89" s="474"/>
      <c r="D89" s="474"/>
      <c r="E89" s="474"/>
      <c r="F89" s="474"/>
      <c r="G89" s="474"/>
      <c r="H89" s="474"/>
      <c r="I89" s="474"/>
      <c r="J89" s="311">
        <f>J88*I66</f>
        <v>310.03267327854542</v>
      </c>
      <c r="K89" s="39"/>
      <c r="L89" s="39"/>
      <c r="M89" s="17"/>
    </row>
    <row r="90" spans="1:13">
      <c r="A90" s="474" t="s">
        <v>148</v>
      </c>
      <c r="B90" s="474"/>
      <c r="C90" s="474"/>
      <c r="D90" s="474"/>
      <c r="E90" s="474"/>
      <c r="F90" s="474"/>
      <c r="G90" s="474"/>
      <c r="H90" s="474"/>
      <c r="I90" s="474"/>
      <c r="J90" s="312">
        <f>J66</f>
        <v>1594.8182781818182</v>
      </c>
      <c r="K90" s="39"/>
      <c r="L90" s="39"/>
      <c r="M90" s="17"/>
    </row>
    <row r="91" spans="1:13">
      <c r="A91" s="474" t="s">
        <v>161</v>
      </c>
      <c r="B91" s="474"/>
      <c r="C91" s="474"/>
      <c r="D91" s="474"/>
      <c r="E91" s="474"/>
      <c r="F91" s="474"/>
      <c r="G91" s="474"/>
      <c r="H91" s="474"/>
      <c r="I91" s="474"/>
      <c r="J91" s="312">
        <f>J78</f>
        <v>789.12381818181836</v>
      </c>
      <c r="K91" s="39"/>
      <c r="L91" s="39"/>
      <c r="M91" s="17"/>
    </row>
    <row r="92" spans="1:13">
      <c r="A92" s="474" t="s">
        <v>171</v>
      </c>
      <c r="B92" s="474"/>
      <c r="C92" s="474"/>
      <c r="D92" s="474"/>
      <c r="E92" s="474"/>
      <c r="F92" s="474"/>
      <c r="G92" s="474"/>
      <c r="H92" s="474"/>
      <c r="I92" s="474"/>
      <c r="J92" s="311">
        <f>J85</f>
        <v>0</v>
      </c>
      <c r="K92" s="39"/>
      <c r="L92" s="39"/>
      <c r="M92" s="17"/>
    </row>
    <row r="93" spans="1:13" ht="15.75" thickBot="1">
      <c r="A93" s="65" t="s">
        <v>144</v>
      </c>
      <c r="B93" s="84"/>
      <c r="C93" s="84"/>
      <c r="D93" s="84"/>
      <c r="E93" s="84"/>
      <c r="F93" s="84"/>
      <c r="G93" s="84"/>
      <c r="H93" s="84"/>
      <c r="I93" s="83"/>
      <c r="J93" s="61">
        <f>SUM(J88:J92)</f>
        <v>3611.2311994603638</v>
      </c>
      <c r="K93" s="7"/>
      <c r="L93" s="7"/>
      <c r="M93" s="17"/>
    </row>
    <row r="94" spans="1:13">
      <c r="A94" s="82"/>
      <c r="B94" s="82"/>
      <c r="C94" s="82"/>
      <c r="D94" s="82"/>
      <c r="E94" s="82"/>
      <c r="F94" s="82"/>
      <c r="G94" s="82"/>
      <c r="H94" s="82"/>
      <c r="I94" s="81"/>
      <c r="J94" s="80"/>
      <c r="K94" s="7"/>
      <c r="L94" s="7"/>
      <c r="M94" s="17"/>
    </row>
    <row r="95" spans="1:13">
      <c r="A95" s="153" t="s">
        <v>177</v>
      </c>
      <c r="B95" s="154"/>
      <c r="C95" s="154"/>
      <c r="D95" s="154"/>
      <c r="E95" s="154"/>
      <c r="F95" s="154"/>
      <c r="G95" s="155"/>
      <c r="H95" s="154"/>
      <c r="I95" s="156"/>
      <c r="J95" s="157"/>
      <c r="K95" s="149" t="s">
        <v>124</v>
      </c>
      <c r="L95" s="149" t="s">
        <v>125</v>
      </c>
      <c r="M95" s="17"/>
    </row>
    <row r="96" spans="1:13">
      <c r="A96" s="51" t="s">
        <v>178</v>
      </c>
      <c r="B96" s="74"/>
      <c r="C96" s="74"/>
      <c r="D96" s="74"/>
      <c r="E96" s="74"/>
      <c r="F96" s="74"/>
      <c r="G96" s="172"/>
      <c r="H96" s="74"/>
      <c r="I96" s="173" t="s">
        <v>179</v>
      </c>
      <c r="J96" s="145" t="s">
        <v>127</v>
      </c>
      <c r="K96" s="120"/>
      <c r="L96" s="16"/>
      <c r="M96" s="17"/>
    </row>
    <row r="97" spans="1:13">
      <c r="A97" s="496" t="s">
        <v>180</v>
      </c>
      <c r="B97" s="496"/>
      <c r="C97" s="496"/>
      <c r="D97" s="496"/>
      <c r="E97" s="496"/>
      <c r="F97" s="496"/>
      <c r="G97" s="496"/>
      <c r="H97" s="496"/>
      <c r="I97" s="310"/>
      <c r="J97" s="313">
        <f>J44*I97</f>
        <v>0</v>
      </c>
      <c r="K97" s="127"/>
      <c r="L97" s="118"/>
      <c r="M97" s="17"/>
    </row>
    <row r="98" spans="1:13">
      <c r="A98" s="532" t="s">
        <v>181</v>
      </c>
      <c r="B98" s="532"/>
      <c r="C98" s="532"/>
      <c r="D98" s="532"/>
      <c r="E98" s="532"/>
      <c r="F98" s="532"/>
      <c r="G98" s="532"/>
      <c r="H98" s="532"/>
      <c r="I98" s="314">
        <f>I97*8%</f>
        <v>0</v>
      </c>
      <c r="J98" s="313">
        <f>J97*8%</f>
        <v>0</v>
      </c>
      <c r="K98" s="128"/>
      <c r="L98" s="118"/>
      <c r="M98" s="17"/>
    </row>
    <row r="99" spans="1:13">
      <c r="A99" s="496" t="s">
        <v>182</v>
      </c>
      <c r="B99" s="496"/>
      <c r="C99" s="496"/>
      <c r="D99" s="496"/>
      <c r="E99" s="496"/>
      <c r="F99" s="496"/>
      <c r="G99" s="496"/>
      <c r="H99" s="496"/>
      <c r="I99" s="309">
        <v>0.02</v>
      </c>
      <c r="J99" s="313">
        <f>J44*I99</f>
        <v>94.367945454545449</v>
      </c>
      <c r="K99" s="128"/>
      <c r="L99" s="118" t="s">
        <v>183</v>
      </c>
      <c r="M99" s="17"/>
    </row>
    <row r="100" spans="1:13">
      <c r="A100" s="496" t="s">
        <v>184</v>
      </c>
      <c r="B100" s="496"/>
      <c r="C100" s="496"/>
      <c r="D100" s="496"/>
      <c r="E100" s="496"/>
      <c r="F100" s="496"/>
      <c r="G100" s="496"/>
      <c r="H100" s="496"/>
      <c r="I100" s="310"/>
      <c r="J100" s="313">
        <f>J44*I100</f>
        <v>0</v>
      </c>
      <c r="K100" s="128"/>
      <c r="L100" s="189"/>
      <c r="M100" s="17"/>
    </row>
    <row r="101" spans="1:13">
      <c r="A101" s="496" t="s">
        <v>185</v>
      </c>
      <c r="B101" s="496"/>
      <c r="C101" s="496"/>
      <c r="D101" s="496"/>
      <c r="E101" s="496"/>
      <c r="F101" s="496"/>
      <c r="G101" s="496"/>
      <c r="H101" s="496"/>
      <c r="I101" s="309"/>
      <c r="J101" s="313">
        <f>J100*I66</f>
        <v>0</v>
      </c>
      <c r="K101" s="128"/>
      <c r="L101" s="118"/>
      <c r="M101" s="17"/>
    </row>
    <row r="102" spans="1:13">
      <c r="A102" s="496" t="s">
        <v>186</v>
      </c>
      <c r="B102" s="496"/>
      <c r="C102" s="496"/>
      <c r="D102" s="496"/>
      <c r="E102" s="496"/>
      <c r="F102" s="496"/>
      <c r="G102" s="496"/>
      <c r="H102" s="496"/>
      <c r="I102" s="315">
        <v>0.02</v>
      </c>
      <c r="J102" s="313">
        <f>J44*I102</f>
        <v>94.367945454545449</v>
      </c>
      <c r="K102" s="128"/>
      <c r="L102" s="118"/>
      <c r="M102" s="17"/>
    </row>
    <row r="103" spans="1:13">
      <c r="A103" s="51" t="s">
        <v>144</v>
      </c>
      <c r="B103" s="50"/>
      <c r="C103" s="50"/>
      <c r="D103" s="50"/>
      <c r="E103" s="50"/>
      <c r="F103" s="50"/>
      <c r="G103" s="174"/>
      <c r="H103" s="50"/>
      <c r="I103" s="175"/>
      <c r="J103" s="166">
        <f>SUM(J97:J102)</f>
        <v>188.7358909090909</v>
      </c>
      <c r="K103" s="130"/>
      <c r="L103" s="7"/>
      <c r="M103" s="17"/>
    </row>
    <row r="104" spans="1:13">
      <c r="A104" s="34"/>
      <c r="B104" s="34"/>
      <c r="C104" s="34"/>
      <c r="D104" s="34"/>
      <c r="E104" s="34"/>
      <c r="F104" s="34"/>
      <c r="G104" s="72"/>
      <c r="H104" s="34"/>
      <c r="I104" s="71"/>
      <c r="J104" s="78"/>
      <c r="K104" s="7"/>
      <c r="L104" s="7"/>
      <c r="M104" s="17"/>
    </row>
    <row r="105" spans="1:13" s="3" customFormat="1" ht="25.5" customHeight="1">
      <c r="A105" s="502" t="s">
        <v>187</v>
      </c>
      <c r="B105" s="502"/>
      <c r="C105" s="502"/>
      <c r="D105" s="502"/>
      <c r="E105" s="502"/>
      <c r="F105" s="502"/>
      <c r="G105" s="502"/>
      <c r="H105" s="502"/>
      <c r="I105" s="502"/>
      <c r="J105" s="502"/>
      <c r="K105" s="4"/>
      <c r="L105" s="4"/>
    </row>
    <row r="106" spans="1:13">
      <c r="A106" s="73"/>
      <c r="G106" s="77"/>
      <c r="I106" s="76"/>
      <c r="J106" s="75"/>
      <c r="K106" s="28"/>
      <c r="L106" s="28"/>
      <c r="M106" s="17"/>
    </row>
    <row r="107" spans="1:13">
      <c r="A107" s="146" t="s">
        <v>188</v>
      </c>
      <c r="B107" s="158"/>
      <c r="C107" s="158"/>
      <c r="D107" s="158"/>
      <c r="E107" s="158"/>
      <c r="F107" s="158"/>
      <c r="G107" s="159"/>
      <c r="H107" s="158"/>
      <c r="I107" s="160"/>
      <c r="J107" s="161"/>
      <c r="K107" s="149" t="s">
        <v>124</v>
      </c>
      <c r="L107" s="149" t="s">
        <v>125</v>
      </c>
      <c r="M107" s="17"/>
    </row>
    <row r="108" spans="1:13" customFormat="1">
      <c r="K108" s="131"/>
    </row>
    <row r="109" spans="1:13" s="3" customFormat="1" ht="25.5" customHeight="1">
      <c r="A109" s="502" t="s">
        <v>189</v>
      </c>
      <c r="B109" s="502"/>
      <c r="C109" s="502"/>
      <c r="D109" s="502"/>
      <c r="E109" s="502"/>
      <c r="F109" s="502"/>
      <c r="G109" s="502"/>
      <c r="H109" s="502"/>
      <c r="I109" s="502"/>
      <c r="J109" s="502"/>
      <c r="K109" s="132"/>
      <c r="L109" s="4"/>
    </row>
    <row r="110" spans="1:13" customFormat="1">
      <c r="K110" s="133"/>
    </row>
    <row r="111" spans="1:13">
      <c r="A111" s="488" t="s">
        <v>190</v>
      </c>
      <c r="B111" s="489"/>
      <c r="C111" s="489"/>
      <c r="D111" s="489"/>
      <c r="E111" s="489"/>
      <c r="F111" s="489"/>
      <c r="G111" s="489"/>
      <c r="H111" s="489"/>
      <c r="I111" s="490"/>
      <c r="J111" s="145" t="s">
        <v>127</v>
      </c>
      <c r="K111" s="134"/>
      <c r="L111" s="16"/>
      <c r="M111" s="17"/>
    </row>
    <row r="112" spans="1:13">
      <c r="A112" s="496" t="s">
        <v>191</v>
      </c>
      <c r="B112" s="496"/>
      <c r="C112" s="496"/>
      <c r="D112" s="496"/>
      <c r="E112" s="496"/>
      <c r="F112" s="496"/>
      <c r="G112" s="496"/>
      <c r="H112" s="496"/>
      <c r="I112" s="309"/>
      <c r="J112" s="313">
        <v>0</v>
      </c>
      <c r="K112" s="127"/>
      <c r="L112" s="189" t="s">
        <v>192</v>
      </c>
      <c r="M112" s="17"/>
    </row>
    <row r="113" spans="1:13">
      <c r="A113" s="496" t="s">
        <v>193</v>
      </c>
      <c r="B113" s="496"/>
      <c r="C113" s="496"/>
      <c r="D113" s="496"/>
      <c r="E113" s="496"/>
      <c r="F113" s="496"/>
      <c r="G113" s="496"/>
      <c r="H113" s="496"/>
      <c r="I113" s="309"/>
      <c r="J113" s="323"/>
      <c r="K113" s="128"/>
      <c r="L113" s="189"/>
      <c r="M113" s="17"/>
    </row>
    <row r="114" spans="1:13">
      <c r="A114" s="496" t="s">
        <v>194</v>
      </c>
      <c r="B114" s="496"/>
      <c r="C114" s="496"/>
      <c r="D114" s="496"/>
      <c r="E114" s="496"/>
      <c r="F114" s="496"/>
      <c r="G114" s="496"/>
      <c r="H114" s="496"/>
      <c r="I114" s="316"/>
      <c r="J114" s="323"/>
      <c r="K114" s="128"/>
      <c r="L114" s="189"/>
      <c r="M114" s="17"/>
    </row>
    <row r="115" spans="1:13">
      <c r="A115" s="496" t="s">
        <v>195</v>
      </c>
      <c r="B115" s="496"/>
      <c r="C115" s="496"/>
      <c r="D115" s="496"/>
      <c r="E115" s="496"/>
      <c r="F115" s="496"/>
      <c r="G115" s="496"/>
      <c r="H115" s="496"/>
      <c r="I115" s="317"/>
      <c r="J115" s="323"/>
      <c r="K115" s="128"/>
      <c r="L115" s="189"/>
      <c r="M115" s="17"/>
    </row>
    <row r="116" spans="1:13">
      <c r="A116" s="496" t="s">
        <v>196</v>
      </c>
      <c r="B116" s="496"/>
      <c r="C116" s="496"/>
      <c r="D116" s="496"/>
      <c r="E116" s="496"/>
      <c r="F116" s="496"/>
      <c r="G116" s="496"/>
      <c r="H116" s="496"/>
      <c r="I116" s="317"/>
      <c r="J116" s="323"/>
      <c r="K116" s="128"/>
      <c r="L116" s="189"/>
      <c r="M116" s="17"/>
    </row>
    <row r="117" spans="1:13">
      <c r="A117" s="496" t="s">
        <v>197</v>
      </c>
      <c r="B117" s="496"/>
      <c r="C117" s="496"/>
      <c r="D117" s="496"/>
      <c r="E117" s="496"/>
      <c r="F117" s="496"/>
      <c r="G117" s="496"/>
      <c r="H117" s="496"/>
      <c r="I117" s="316"/>
      <c r="J117" s="302">
        <v>0</v>
      </c>
      <c r="K117" s="128"/>
      <c r="L117" s="118"/>
      <c r="M117" s="17"/>
    </row>
    <row r="118" spans="1:13">
      <c r="A118" s="488" t="s">
        <v>198</v>
      </c>
      <c r="B118" s="489"/>
      <c r="C118" s="489"/>
      <c r="D118" s="489"/>
      <c r="E118" s="489"/>
      <c r="F118" s="489"/>
      <c r="G118" s="489"/>
      <c r="H118" s="489"/>
      <c r="I118" s="490"/>
      <c r="J118" s="166">
        <f>SUM(J112:J117)</f>
        <v>0</v>
      </c>
      <c r="K118" s="135"/>
      <c r="L118" s="7"/>
      <c r="M118" s="17"/>
    </row>
    <row r="119" spans="1:13">
      <c r="A119" s="73"/>
      <c r="G119" s="72"/>
      <c r="I119" s="71"/>
      <c r="J119" s="144"/>
      <c r="K119" s="136"/>
      <c r="L119" s="29"/>
      <c r="M119" s="17"/>
    </row>
    <row r="120" spans="1:13">
      <c r="A120" s="51" t="s">
        <v>199</v>
      </c>
      <c r="B120" s="74"/>
      <c r="C120" s="74"/>
      <c r="D120" s="74"/>
      <c r="E120" s="74"/>
      <c r="F120" s="74"/>
      <c r="G120" s="172"/>
      <c r="H120" s="74"/>
      <c r="I120" s="173"/>
      <c r="J120" s="145" t="s">
        <v>127</v>
      </c>
      <c r="K120" s="134"/>
      <c r="L120" s="16"/>
      <c r="M120" s="17"/>
    </row>
    <row r="121" spans="1:13">
      <c r="A121" s="491" t="s">
        <v>200</v>
      </c>
      <c r="B121" s="492"/>
      <c r="C121" s="492"/>
      <c r="D121" s="492"/>
      <c r="E121" s="492"/>
      <c r="F121" s="492"/>
      <c r="G121" s="492"/>
      <c r="H121" s="492"/>
      <c r="I121" s="493"/>
      <c r="J121" s="70">
        <v>0</v>
      </c>
      <c r="K121" s="127"/>
      <c r="L121" s="117"/>
      <c r="M121" s="17"/>
    </row>
    <row r="122" spans="1:13">
      <c r="A122" s="51" t="s">
        <v>198</v>
      </c>
      <c r="B122" s="50"/>
      <c r="C122" s="50"/>
      <c r="D122" s="50"/>
      <c r="E122" s="50"/>
      <c r="F122" s="50"/>
      <c r="G122" s="174"/>
      <c r="H122" s="50"/>
      <c r="I122" s="175"/>
      <c r="J122" s="166">
        <f>SUM(J121:J121)/12</f>
        <v>0</v>
      </c>
      <c r="K122" s="135"/>
      <c r="L122" s="7"/>
      <c r="M122" s="17"/>
    </row>
    <row r="123" spans="1:13" ht="15.75" thickBot="1">
      <c r="A123" s="57"/>
      <c r="B123" s="47"/>
      <c r="C123" s="47"/>
      <c r="D123" s="47"/>
      <c r="E123" s="47"/>
      <c r="F123" s="47"/>
      <c r="G123" s="56"/>
      <c r="H123" s="47"/>
      <c r="I123" s="55"/>
      <c r="J123" s="143"/>
      <c r="K123" s="29"/>
      <c r="L123" s="29"/>
      <c r="M123" s="17"/>
    </row>
    <row r="124" spans="1:13">
      <c r="A124" s="69" t="s">
        <v>201</v>
      </c>
      <c r="B124" s="68"/>
      <c r="C124" s="68"/>
      <c r="D124" s="68"/>
      <c r="E124" s="68"/>
      <c r="F124" s="68"/>
      <c r="G124" s="68"/>
      <c r="H124" s="68"/>
      <c r="I124" s="67"/>
      <c r="J124" s="66" t="s">
        <v>127</v>
      </c>
      <c r="K124" s="16"/>
      <c r="L124" s="16"/>
      <c r="M124" s="17"/>
    </row>
    <row r="125" spans="1:13">
      <c r="A125" s="474" t="s">
        <v>202</v>
      </c>
      <c r="B125" s="474"/>
      <c r="C125" s="474"/>
      <c r="D125" s="474"/>
      <c r="E125" s="474"/>
      <c r="F125" s="474"/>
      <c r="G125" s="474"/>
      <c r="H125" s="474"/>
      <c r="I125" s="474"/>
      <c r="J125" s="311">
        <f>J118</f>
        <v>0</v>
      </c>
      <c r="K125" s="39"/>
      <c r="L125" s="39"/>
      <c r="M125" s="17"/>
    </row>
    <row r="126" spans="1:13">
      <c r="A126" s="474" t="s">
        <v>199</v>
      </c>
      <c r="B126" s="474"/>
      <c r="C126" s="474"/>
      <c r="D126" s="474"/>
      <c r="E126" s="474"/>
      <c r="F126" s="474"/>
      <c r="G126" s="474"/>
      <c r="H126" s="474"/>
      <c r="I126" s="474"/>
      <c r="J126" s="312">
        <f>J122</f>
        <v>0</v>
      </c>
      <c r="K126" s="39"/>
      <c r="L126" s="39"/>
      <c r="M126" s="17"/>
    </row>
    <row r="127" spans="1:13" ht="15.75" thickBot="1">
      <c r="A127" s="65" t="s">
        <v>144</v>
      </c>
      <c r="B127" s="63"/>
      <c r="C127" s="63"/>
      <c r="D127" s="63"/>
      <c r="E127" s="63"/>
      <c r="F127" s="63"/>
      <c r="G127" s="64"/>
      <c r="H127" s="63"/>
      <c r="I127" s="62"/>
      <c r="J127" s="61">
        <f>SUM(J125:J126)</f>
        <v>0</v>
      </c>
      <c r="K127" s="7"/>
      <c r="L127" s="7"/>
      <c r="M127" s="17"/>
    </row>
    <row r="128" spans="1:13">
      <c r="A128" s="34"/>
      <c r="B128" s="34"/>
      <c r="C128" s="34"/>
      <c r="D128" s="34"/>
      <c r="E128" s="34"/>
      <c r="F128" s="34"/>
      <c r="G128" s="60"/>
      <c r="H128" s="34"/>
      <c r="I128" s="59"/>
      <c r="J128" s="32"/>
      <c r="K128" s="7"/>
      <c r="L128" s="7"/>
      <c r="M128" s="17"/>
    </row>
    <row r="129" spans="1:13">
      <c r="A129" s="146" t="s">
        <v>203</v>
      </c>
      <c r="B129" s="162"/>
      <c r="C129" s="162"/>
      <c r="D129" s="162"/>
      <c r="E129" s="162"/>
      <c r="F129" s="162"/>
      <c r="G129" s="162"/>
      <c r="H129" s="162"/>
      <c r="I129" s="163"/>
      <c r="J129" s="164"/>
      <c r="K129" s="29"/>
      <c r="L129" s="29"/>
      <c r="M129" s="17"/>
    </row>
    <row r="130" spans="1:13">
      <c r="A130" s="488" t="s">
        <v>204</v>
      </c>
      <c r="B130" s="489"/>
      <c r="C130" s="489"/>
      <c r="D130" s="489"/>
      <c r="E130" s="489"/>
      <c r="F130" s="489"/>
      <c r="G130" s="489"/>
      <c r="H130" s="489"/>
      <c r="I130" s="490"/>
      <c r="J130" s="145" t="s">
        <v>127</v>
      </c>
      <c r="K130" s="16"/>
      <c r="L130" s="16"/>
      <c r="M130" s="17"/>
    </row>
    <row r="131" spans="1:13">
      <c r="A131" s="496" t="s">
        <v>205</v>
      </c>
      <c r="B131" s="496"/>
      <c r="C131" s="496"/>
      <c r="D131" s="496"/>
      <c r="E131" s="496"/>
      <c r="F131" s="496"/>
      <c r="G131" s="496"/>
      <c r="H131" s="496"/>
      <c r="I131" s="496"/>
      <c r="J131" s="302">
        <v>0</v>
      </c>
      <c r="K131" s="28" t="s">
        <v>206</v>
      </c>
      <c r="L131" s="28"/>
      <c r="M131" s="17"/>
    </row>
    <row r="132" spans="1:13">
      <c r="A132" s="496" t="s">
        <v>207</v>
      </c>
      <c r="B132" s="496"/>
      <c r="C132" s="496"/>
      <c r="D132" s="496"/>
      <c r="E132" s="496"/>
      <c r="F132" s="496"/>
      <c r="G132" s="496"/>
      <c r="H132" s="496"/>
      <c r="I132" s="496"/>
      <c r="J132" s="302">
        <v>0</v>
      </c>
      <c r="K132" s="28"/>
      <c r="L132" s="28"/>
      <c r="M132" s="17"/>
    </row>
    <row r="133" spans="1:13">
      <c r="A133" s="496" t="s">
        <v>208</v>
      </c>
      <c r="B133" s="496"/>
      <c r="C133" s="496"/>
      <c r="D133" s="496"/>
      <c r="E133" s="496"/>
      <c r="F133" s="496"/>
      <c r="G133" s="496"/>
      <c r="H133" s="496"/>
      <c r="I133" s="496"/>
      <c r="J133" s="313">
        <v>0</v>
      </c>
      <c r="K133" s="28"/>
      <c r="L133" s="28"/>
      <c r="M133" s="17"/>
    </row>
    <row r="134" spans="1:13">
      <c r="A134" s="496" t="s">
        <v>209</v>
      </c>
      <c r="B134" s="496"/>
      <c r="C134" s="496"/>
      <c r="D134" s="496"/>
      <c r="E134" s="496"/>
      <c r="F134" s="496"/>
      <c r="G134" s="496"/>
      <c r="H134" s="496"/>
      <c r="I134" s="496"/>
      <c r="J134" s="302">
        <v>0</v>
      </c>
      <c r="K134" s="28"/>
      <c r="L134" s="28"/>
      <c r="M134" s="17"/>
    </row>
    <row r="135" spans="1:13">
      <c r="A135" s="51" t="s">
        <v>144</v>
      </c>
      <c r="B135" s="50"/>
      <c r="C135" s="50"/>
      <c r="D135" s="50"/>
      <c r="E135" s="50"/>
      <c r="F135" s="50"/>
      <c r="G135" s="50"/>
      <c r="H135" s="50"/>
      <c r="I135" s="58"/>
      <c r="J135" s="166">
        <f>SUM(J131:J134)</f>
        <v>0</v>
      </c>
      <c r="K135" s="7"/>
      <c r="L135" s="7"/>
      <c r="M135" s="17"/>
    </row>
    <row r="136" spans="1:13" customFormat="1"/>
    <row r="137" spans="1:13" s="3" customFormat="1" ht="12.75">
      <c r="A137" s="6" t="s">
        <v>210</v>
      </c>
      <c r="J137" s="5"/>
      <c r="K137" s="4"/>
      <c r="L137" s="4"/>
    </row>
    <row r="138" spans="1:13" customFormat="1"/>
    <row r="139" spans="1:13" s="47" customFormat="1">
      <c r="A139" s="57"/>
      <c r="G139" s="56"/>
      <c r="I139" s="55"/>
      <c r="J139" s="54"/>
      <c r="K139" s="53"/>
      <c r="L139" s="53"/>
      <c r="M139" s="52"/>
    </row>
    <row r="140" spans="1:13">
      <c r="A140" s="146" t="s">
        <v>211</v>
      </c>
      <c r="B140" s="162"/>
      <c r="C140" s="162"/>
      <c r="D140" s="162"/>
      <c r="E140" s="162"/>
      <c r="F140" s="162"/>
      <c r="G140" s="162"/>
      <c r="H140" s="162"/>
      <c r="I140" s="162"/>
      <c r="J140" s="165"/>
      <c r="K140" s="149" t="s">
        <v>124</v>
      </c>
      <c r="L140" s="149" t="s">
        <v>125</v>
      </c>
      <c r="M140" s="17"/>
    </row>
    <row r="141" spans="1:13">
      <c r="A141" s="179" t="s">
        <v>212</v>
      </c>
      <c r="B141" s="180"/>
      <c r="C141" s="180"/>
      <c r="D141" s="180"/>
      <c r="E141" s="180"/>
      <c r="F141" s="180"/>
      <c r="G141" s="180"/>
      <c r="H141" s="180"/>
      <c r="I141" s="181" t="s">
        <v>141</v>
      </c>
      <c r="J141" s="169" t="s">
        <v>127</v>
      </c>
      <c r="K141" s="120"/>
      <c r="L141" s="16"/>
      <c r="M141" s="17"/>
    </row>
    <row r="142" spans="1:13">
      <c r="A142" s="519" t="s">
        <v>213</v>
      </c>
      <c r="B142" s="519"/>
      <c r="C142" s="519"/>
      <c r="D142" s="519"/>
      <c r="E142" s="519"/>
      <c r="F142" s="519"/>
      <c r="G142" s="519"/>
      <c r="H142" s="519"/>
      <c r="I142" s="319"/>
      <c r="J142" s="302">
        <f>($J$44+$J$93+$J$103+J127+$J$135)*I142</f>
        <v>0</v>
      </c>
      <c r="K142" s="121"/>
      <c r="L142" s="189" t="s">
        <v>214</v>
      </c>
      <c r="M142" s="17"/>
    </row>
    <row r="143" spans="1:13">
      <c r="A143" s="519" t="s">
        <v>215</v>
      </c>
      <c r="B143" s="519"/>
      <c r="C143" s="519"/>
      <c r="D143" s="519"/>
      <c r="E143" s="519"/>
      <c r="F143" s="519"/>
      <c r="G143" s="519"/>
      <c r="H143" s="519"/>
      <c r="I143" s="319"/>
      <c r="J143" s="302">
        <f>($J$44+$J$93+$J$103+J127+$J$135+J142)*I143</f>
        <v>0</v>
      </c>
      <c r="K143" s="122"/>
      <c r="L143" s="189" t="s">
        <v>216</v>
      </c>
      <c r="M143" s="17"/>
    </row>
    <row r="144" spans="1:13">
      <c r="A144" s="519" t="s">
        <v>217</v>
      </c>
      <c r="B144" s="519"/>
      <c r="C144" s="519"/>
      <c r="D144" s="519"/>
      <c r="E144" s="519"/>
      <c r="F144" s="519"/>
      <c r="G144" s="519"/>
      <c r="H144" s="519"/>
      <c r="I144" s="306"/>
      <c r="J144" s="302">
        <f>($J$44+$J$93+$J$103+J127+$J$135)+J142</f>
        <v>8518.3643630967272</v>
      </c>
      <c r="K144" s="123"/>
      <c r="L144" s="189" t="s">
        <v>218</v>
      </c>
      <c r="M144" s="17"/>
    </row>
    <row r="145" spans="1:13">
      <c r="A145" s="496"/>
      <c r="B145" s="496"/>
      <c r="C145" s="496"/>
      <c r="D145" s="496"/>
      <c r="E145" s="496"/>
      <c r="F145" s="496"/>
      <c r="G145" s="496"/>
      <c r="H145" s="496"/>
      <c r="I145" s="186"/>
      <c r="J145" s="302"/>
      <c r="K145" s="124"/>
      <c r="L145" s="189"/>
      <c r="M145" s="17"/>
    </row>
    <row r="146" spans="1:13">
      <c r="A146" s="519" t="s">
        <v>219</v>
      </c>
      <c r="B146" s="519"/>
      <c r="C146" s="519"/>
      <c r="D146" s="519"/>
      <c r="E146" s="519"/>
      <c r="F146" s="519"/>
      <c r="G146" s="519"/>
      <c r="H146" s="519"/>
      <c r="I146" s="186"/>
      <c r="J146" s="302"/>
      <c r="K146" s="124"/>
      <c r="L146" s="189"/>
      <c r="M146" s="17"/>
    </row>
    <row r="147" spans="1:13">
      <c r="A147" s="496" t="s">
        <v>220</v>
      </c>
      <c r="B147" s="496"/>
      <c r="C147" s="496"/>
      <c r="D147" s="496"/>
      <c r="E147" s="496"/>
      <c r="F147" s="496"/>
      <c r="G147" s="496"/>
      <c r="H147" s="496"/>
      <c r="I147" s="315"/>
      <c r="J147" s="313">
        <f>(J144+J143)/(1-(I150+I151))</f>
        <v>8518.3643630967272</v>
      </c>
      <c r="K147" s="125"/>
      <c r="L147" s="189" t="s">
        <v>221</v>
      </c>
      <c r="M147" s="17"/>
    </row>
    <row r="148" spans="1:13">
      <c r="A148" s="496" t="s">
        <v>222</v>
      </c>
      <c r="B148" s="496"/>
      <c r="C148" s="496"/>
      <c r="D148" s="496"/>
      <c r="E148" s="496"/>
      <c r="F148" s="496"/>
      <c r="G148" s="496"/>
      <c r="H148" s="496"/>
      <c r="I148" s="315"/>
      <c r="J148" s="313">
        <f>(J73+J75+J103+J127+J142+J143)/(1-I153)</f>
        <v>290.88911733880161</v>
      </c>
      <c r="K148" s="233"/>
      <c r="L148" s="189" t="s">
        <v>223</v>
      </c>
      <c r="M148" s="17"/>
    </row>
    <row r="149" spans="1:13">
      <c r="A149" s="496" t="s">
        <v>224</v>
      </c>
      <c r="B149" s="496"/>
      <c r="C149" s="496"/>
      <c r="D149" s="496"/>
      <c r="E149" s="496"/>
      <c r="F149" s="496"/>
      <c r="G149" s="496"/>
      <c r="H149" s="496"/>
      <c r="I149" s="303"/>
      <c r="J149" s="191"/>
      <c r="K149" s="126"/>
      <c r="L149" s="189"/>
      <c r="M149" s="17"/>
    </row>
    <row r="150" spans="1:13">
      <c r="A150" s="496" t="s">
        <v>225</v>
      </c>
      <c r="B150" s="496"/>
      <c r="C150" s="496"/>
      <c r="D150" s="496"/>
      <c r="E150" s="496"/>
      <c r="F150" s="496"/>
      <c r="G150" s="496"/>
      <c r="H150" s="496"/>
      <c r="I150" s="319"/>
      <c r="J150" s="302">
        <f>J147*I150</f>
        <v>0</v>
      </c>
      <c r="K150" s="127"/>
      <c r="L150" s="189"/>
      <c r="M150" s="17"/>
    </row>
    <row r="151" spans="1:13">
      <c r="A151" s="496" t="s">
        <v>226</v>
      </c>
      <c r="B151" s="496"/>
      <c r="C151" s="496"/>
      <c r="D151" s="496"/>
      <c r="E151" s="496"/>
      <c r="F151" s="496"/>
      <c r="G151" s="496"/>
      <c r="H151" s="496"/>
      <c r="I151" s="319"/>
      <c r="J151" s="302">
        <f>J147*I151</f>
        <v>0</v>
      </c>
      <c r="K151" s="128"/>
      <c r="L151" s="189"/>
      <c r="M151" s="17"/>
    </row>
    <row r="152" spans="1:13">
      <c r="A152" s="496" t="s">
        <v>227</v>
      </c>
      <c r="B152" s="496"/>
      <c r="C152" s="496"/>
      <c r="D152" s="496"/>
      <c r="E152" s="496"/>
      <c r="F152" s="496"/>
      <c r="G152" s="496"/>
      <c r="H152" s="496"/>
      <c r="I152" s="318"/>
      <c r="J152" s="302"/>
      <c r="K152" s="129"/>
      <c r="L152" s="35"/>
      <c r="M152" s="17"/>
    </row>
    <row r="153" spans="1:13">
      <c r="A153" s="529" t="s">
        <v>228</v>
      </c>
      <c r="B153" s="530"/>
      <c r="C153" s="530"/>
      <c r="D153" s="530"/>
      <c r="E153" s="530"/>
      <c r="F153" s="530"/>
      <c r="G153" s="530"/>
      <c r="H153" s="531"/>
      <c r="I153" s="319">
        <f>Ref!D34</f>
        <v>0.05</v>
      </c>
      <c r="J153" s="302">
        <f>I153*J148</f>
        <v>14.544455866940082</v>
      </c>
      <c r="K153" s="121"/>
      <c r="L153" s="119"/>
      <c r="M153" s="17"/>
    </row>
    <row r="154" spans="1:13">
      <c r="A154" s="51" t="s">
        <v>229</v>
      </c>
      <c r="B154" s="50"/>
      <c r="C154" s="50"/>
      <c r="D154" s="50"/>
      <c r="E154" s="50"/>
      <c r="F154" s="50"/>
      <c r="G154" s="50"/>
      <c r="H154" s="50"/>
      <c r="I154" s="182">
        <f>I142+I143+I150+I151+I153</f>
        <v>0.05</v>
      </c>
      <c r="J154" s="171">
        <f>J142+J143+J150+J151+J153</f>
        <v>14.544455866940082</v>
      </c>
      <c r="K154" s="130"/>
      <c r="L154" s="7"/>
      <c r="M154" s="17"/>
    </row>
    <row r="155" spans="1:13">
      <c r="A155" s="34"/>
      <c r="B155" s="34"/>
      <c r="C155" s="34"/>
      <c r="D155" s="34"/>
      <c r="E155" s="34"/>
      <c r="F155" s="34"/>
      <c r="G155" s="34"/>
      <c r="H155" s="34"/>
      <c r="I155" s="33"/>
      <c r="J155" s="32"/>
      <c r="K155" s="7"/>
      <c r="L155" s="7"/>
      <c r="M155" s="17"/>
    </row>
    <row r="156" spans="1:13" s="3" customFormat="1" ht="12.75">
      <c r="A156" s="6" t="s">
        <v>230</v>
      </c>
      <c r="J156" s="5"/>
      <c r="K156" s="4"/>
      <c r="L156" s="4"/>
    </row>
    <row r="157" spans="1:13" s="3" customFormat="1" ht="13.5" customHeight="1">
      <c r="A157" s="3" t="s">
        <v>231</v>
      </c>
      <c r="J157" s="5"/>
      <c r="K157" s="4"/>
      <c r="L157" s="4"/>
    </row>
    <row r="158" spans="1:13" ht="15.75" thickBot="1">
      <c r="M158" s="17"/>
    </row>
    <row r="159" spans="1:13" ht="15.75" thickBot="1">
      <c r="A159" s="497" t="s">
        <v>232</v>
      </c>
      <c r="B159" s="498"/>
      <c r="C159" s="498"/>
      <c r="D159" s="498"/>
      <c r="E159" s="498"/>
      <c r="F159" s="498"/>
      <c r="G159" s="498"/>
      <c r="H159" s="498"/>
      <c r="I159" s="498"/>
      <c r="J159" s="499"/>
      <c r="K159" s="16"/>
      <c r="L159" s="16"/>
      <c r="M159" s="17"/>
    </row>
    <row r="160" spans="1:13">
      <c r="A160" s="51" t="s">
        <v>233</v>
      </c>
      <c r="B160" s="299"/>
      <c r="C160" s="299"/>
      <c r="D160" s="299"/>
      <c r="E160" s="299"/>
      <c r="F160" s="299"/>
      <c r="G160" s="299"/>
      <c r="H160" s="299"/>
      <c r="I160" s="299"/>
      <c r="J160" s="145" t="s">
        <v>127</v>
      </c>
      <c r="K160" s="16"/>
      <c r="L160" s="16"/>
      <c r="M160" s="17"/>
    </row>
    <row r="161" spans="1:14">
      <c r="A161" s="496" t="s">
        <v>234</v>
      </c>
      <c r="B161" s="496"/>
      <c r="C161" s="496"/>
      <c r="D161" s="496"/>
      <c r="E161" s="496"/>
      <c r="F161" s="496"/>
      <c r="G161" s="496"/>
      <c r="H161" s="496"/>
      <c r="I161" s="496"/>
      <c r="J161" s="250">
        <f>J44</f>
        <v>4718.3972727272721</v>
      </c>
      <c r="K161" s="28"/>
      <c r="L161" s="28"/>
      <c r="M161" s="17"/>
    </row>
    <row r="162" spans="1:14">
      <c r="A162" s="496" t="s">
        <v>235</v>
      </c>
      <c r="B162" s="496"/>
      <c r="C162" s="496"/>
      <c r="D162" s="496"/>
      <c r="E162" s="496"/>
      <c r="F162" s="496"/>
      <c r="G162" s="496"/>
      <c r="H162" s="496"/>
      <c r="I162" s="496"/>
      <c r="J162" s="250">
        <f>J93</f>
        <v>3611.2311994603638</v>
      </c>
      <c r="K162" s="28"/>
      <c r="L162" s="28"/>
      <c r="N162" s="31"/>
    </row>
    <row r="163" spans="1:14">
      <c r="A163" s="496" t="s">
        <v>236</v>
      </c>
      <c r="B163" s="496"/>
      <c r="C163" s="496"/>
      <c r="D163" s="496"/>
      <c r="E163" s="496"/>
      <c r="F163" s="496"/>
      <c r="G163" s="496"/>
      <c r="H163" s="496"/>
      <c r="I163" s="496"/>
      <c r="J163" s="250">
        <f>J103</f>
        <v>188.7358909090909</v>
      </c>
      <c r="K163" s="28"/>
      <c r="L163" s="28"/>
      <c r="M163" s="17"/>
    </row>
    <row r="164" spans="1:14">
      <c r="A164" s="496" t="s">
        <v>237</v>
      </c>
      <c r="B164" s="496"/>
      <c r="C164" s="496"/>
      <c r="D164" s="496"/>
      <c r="E164" s="496"/>
      <c r="F164" s="496"/>
      <c r="G164" s="496"/>
      <c r="H164" s="496"/>
      <c r="I164" s="496"/>
      <c r="J164" s="250">
        <f>J127</f>
        <v>0</v>
      </c>
      <c r="K164" s="28"/>
      <c r="L164" s="28"/>
      <c r="M164" s="17"/>
    </row>
    <row r="165" spans="1:14">
      <c r="A165" s="496" t="s">
        <v>238</v>
      </c>
      <c r="B165" s="496"/>
      <c r="C165" s="496"/>
      <c r="D165" s="496"/>
      <c r="E165" s="496"/>
      <c r="F165" s="496"/>
      <c r="G165" s="496"/>
      <c r="H165" s="496"/>
      <c r="I165" s="496"/>
      <c r="J165" s="250">
        <f>J135</f>
        <v>0</v>
      </c>
      <c r="K165" s="28"/>
      <c r="L165" s="28"/>
      <c r="M165" s="17"/>
    </row>
    <row r="166" spans="1:14">
      <c r="A166" s="519" t="s">
        <v>239</v>
      </c>
      <c r="B166" s="519"/>
      <c r="C166" s="519"/>
      <c r="D166" s="519"/>
      <c r="E166" s="519"/>
      <c r="F166" s="519"/>
      <c r="G166" s="519"/>
      <c r="H166" s="519"/>
      <c r="I166" s="519"/>
      <c r="J166" s="25">
        <f>SUM(J161:J165)</f>
        <v>8518.3643630967272</v>
      </c>
      <c r="K166" s="29"/>
      <c r="L166" s="29"/>
      <c r="M166" s="17"/>
    </row>
    <row r="167" spans="1:14">
      <c r="A167" s="496" t="s">
        <v>240</v>
      </c>
      <c r="B167" s="496"/>
      <c r="C167" s="496"/>
      <c r="D167" s="496"/>
      <c r="E167" s="496"/>
      <c r="F167" s="496"/>
      <c r="G167" s="496"/>
      <c r="H167" s="496"/>
      <c r="I167" s="496"/>
      <c r="J167" s="250">
        <f>J154</f>
        <v>14.544455866940082</v>
      </c>
      <c r="K167" s="28"/>
      <c r="L167" s="28"/>
      <c r="M167" s="17"/>
    </row>
    <row r="168" spans="1:14">
      <c r="A168" s="520" t="s">
        <v>241</v>
      </c>
      <c r="B168" s="521"/>
      <c r="C168" s="521"/>
      <c r="D168" s="521"/>
      <c r="E168" s="521"/>
      <c r="F168" s="521"/>
      <c r="G168" s="521"/>
      <c r="H168" s="521"/>
      <c r="I168" s="522"/>
      <c r="J168" s="320">
        <f>(J166+J167)</f>
        <v>8532.9088189636677</v>
      </c>
      <c r="K168" s="21"/>
      <c r="L168" s="21"/>
    </row>
    <row r="169" spans="1:14">
      <c r="A169" s="24"/>
      <c r="B169" s="24"/>
      <c r="C169" s="24"/>
      <c r="D169" s="24"/>
      <c r="E169" s="24"/>
      <c r="F169" s="24"/>
      <c r="G169" s="24"/>
      <c r="H169" s="24"/>
      <c r="I169" s="23"/>
      <c r="J169" s="22"/>
      <c r="K169" s="21"/>
      <c r="L169" s="21"/>
      <c r="M169" s="17"/>
    </row>
    <row r="170" spans="1:14" ht="15.75" thickBot="1">
      <c r="A170" s="24"/>
      <c r="B170" s="24"/>
      <c r="C170" s="24"/>
      <c r="D170" s="24"/>
      <c r="E170" s="24"/>
      <c r="F170" s="24"/>
      <c r="G170" s="24"/>
      <c r="H170" s="24"/>
      <c r="I170" s="23"/>
      <c r="J170" s="22"/>
      <c r="K170" s="21"/>
      <c r="L170" s="21"/>
      <c r="M170" s="17"/>
    </row>
    <row r="171" spans="1:14" ht="15.75" thickBot="1">
      <c r="A171" s="480" t="s">
        <v>242</v>
      </c>
      <c r="B171" s="481"/>
      <c r="C171" s="481"/>
      <c r="D171" s="481"/>
      <c r="E171" s="481"/>
      <c r="F171" s="481"/>
      <c r="G171" s="481"/>
      <c r="H171" s="481"/>
      <c r="I171" s="481"/>
      <c r="J171" s="482"/>
      <c r="K171" s="16"/>
      <c r="L171" s="16"/>
      <c r="M171" s="17"/>
    </row>
    <row r="172" spans="1:14" ht="30" customHeight="1">
      <c r="A172" s="500" t="s">
        <v>243</v>
      </c>
      <c r="B172" s="500"/>
      <c r="C172" s="501" t="s">
        <v>244</v>
      </c>
      <c r="D172" s="501"/>
      <c r="E172" s="501" t="s">
        <v>245</v>
      </c>
      <c r="F172" s="501"/>
      <c r="G172" s="501" t="s">
        <v>246</v>
      </c>
      <c r="H172" s="501"/>
      <c r="I172" s="15" t="s">
        <v>247</v>
      </c>
      <c r="J172" s="15" t="s">
        <v>248</v>
      </c>
      <c r="K172" s="14"/>
      <c r="L172" s="14"/>
      <c r="M172" s="17"/>
    </row>
    <row r="173" spans="1:14" s="18" customFormat="1" ht="30" customHeight="1">
      <c r="A173" s="511" t="str">
        <f>A21</f>
        <v>Eletrotécnico</v>
      </c>
      <c r="B173" s="512"/>
      <c r="C173" s="513">
        <f>ROUND(J168,2)</f>
        <v>8532.91</v>
      </c>
      <c r="D173" s="513"/>
      <c r="E173" s="514">
        <v>1</v>
      </c>
      <c r="F173" s="514"/>
      <c r="G173" s="515">
        <f>ROUND(C173*E173,2)</f>
        <v>8532.91</v>
      </c>
      <c r="H173" s="515"/>
      <c r="I173" s="308">
        <f>F21</f>
        <v>1</v>
      </c>
      <c r="J173" s="369">
        <f>I173*G173</f>
        <v>8532.91</v>
      </c>
      <c r="K173" s="367"/>
      <c r="L173" s="9"/>
      <c r="M173" s="19"/>
    </row>
    <row r="174" spans="1:14">
      <c r="A174" s="516" t="s">
        <v>249</v>
      </c>
      <c r="B174" s="517"/>
      <c r="C174" s="517"/>
      <c r="D174" s="517"/>
      <c r="E174" s="517"/>
      <c r="F174" s="517"/>
      <c r="G174" s="517"/>
      <c r="H174" s="517"/>
      <c r="I174" s="518"/>
      <c r="J174" s="8">
        <f>J173</f>
        <v>8532.91</v>
      </c>
      <c r="K174" s="7"/>
      <c r="L174" s="7"/>
      <c r="M174" s="17"/>
    </row>
    <row r="176" spans="1:14" ht="15.75" thickBot="1"/>
    <row r="177" spans="1:12" ht="15.75" thickBot="1">
      <c r="A177" s="480" t="s">
        <v>250</v>
      </c>
      <c r="B177" s="481"/>
      <c r="C177" s="481"/>
      <c r="D177" s="481"/>
      <c r="E177" s="481"/>
      <c r="F177" s="481"/>
      <c r="G177" s="481"/>
      <c r="H177" s="481"/>
      <c r="I177" s="481"/>
      <c r="J177" s="482"/>
      <c r="K177" s="16"/>
      <c r="L177" s="16"/>
    </row>
    <row r="178" spans="1:12">
      <c r="A178" s="505" t="s">
        <v>67</v>
      </c>
      <c r="B178" s="506"/>
      <c r="C178" s="506"/>
      <c r="D178" s="506"/>
      <c r="E178" s="506"/>
      <c r="F178" s="506"/>
      <c r="G178" s="506"/>
      <c r="H178" s="506"/>
      <c r="I178" s="507"/>
      <c r="J178" s="15" t="s">
        <v>251</v>
      </c>
      <c r="K178" s="14"/>
      <c r="L178" s="14"/>
    </row>
    <row r="179" spans="1:12">
      <c r="A179" s="13" t="s">
        <v>252</v>
      </c>
      <c r="B179" s="12"/>
      <c r="C179" s="12"/>
      <c r="D179" s="12"/>
      <c r="E179" s="12"/>
      <c r="F179" s="12"/>
      <c r="G179" s="12"/>
      <c r="H179" s="12"/>
      <c r="I179" s="11"/>
      <c r="J179" s="10">
        <f>G173</f>
        <v>8532.91</v>
      </c>
      <c r="K179" s="9"/>
      <c r="L179" s="9"/>
    </row>
    <row r="180" spans="1:12">
      <c r="A180" s="13" t="s">
        <v>253</v>
      </c>
      <c r="B180" s="12"/>
      <c r="C180" s="12"/>
      <c r="D180" s="12"/>
      <c r="E180" s="12"/>
      <c r="F180" s="12"/>
      <c r="G180" s="12"/>
      <c r="H180" s="12"/>
      <c r="I180" s="11"/>
      <c r="J180" s="10">
        <f>J173</f>
        <v>8532.91</v>
      </c>
      <c r="K180" s="9"/>
      <c r="L180" s="9"/>
    </row>
    <row r="181" spans="1:12">
      <c r="A181" s="508" t="s">
        <v>254</v>
      </c>
      <c r="B181" s="509"/>
      <c r="C181" s="509"/>
      <c r="D181" s="509"/>
      <c r="E181" s="509"/>
      <c r="F181" s="509"/>
      <c r="G181" s="509"/>
      <c r="H181" s="509"/>
      <c r="I181" s="510"/>
      <c r="J181" s="8">
        <f>J180*12</f>
        <v>102394.92</v>
      </c>
      <c r="K181" s="7"/>
      <c r="L181" s="7"/>
    </row>
    <row r="183" spans="1:12" s="3" customFormat="1" ht="12.75">
      <c r="A183" s="6" t="s">
        <v>255</v>
      </c>
      <c r="J183" s="5"/>
      <c r="K183" s="4"/>
      <c r="L183" s="4"/>
    </row>
  </sheetData>
  <mergeCells count="118">
    <mergeCell ref="A178:I178"/>
    <mergeCell ref="A181:I181"/>
    <mergeCell ref="A173:B173"/>
    <mergeCell ref="C173:D173"/>
    <mergeCell ref="E173:F173"/>
    <mergeCell ref="G173:H173"/>
    <mergeCell ref="A174:I174"/>
    <mergeCell ref="A177:J177"/>
    <mergeCell ref="A167:I167"/>
    <mergeCell ref="A168:I168"/>
    <mergeCell ref="A171:J171"/>
    <mergeCell ref="A172:B172"/>
    <mergeCell ref="C172:D172"/>
    <mergeCell ref="E172:F172"/>
    <mergeCell ref="G172:H172"/>
    <mergeCell ref="A161:I161"/>
    <mergeCell ref="A162:I162"/>
    <mergeCell ref="A163:I163"/>
    <mergeCell ref="A164:I164"/>
    <mergeCell ref="A165:I165"/>
    <mergeCell ref="A166:I166"/>
    <mergeCell ref="A149:H149"/>
    <mergeCell ref="A150:H150"/>
    <mergeCell ref="A151:H151"/>
    <mergeCell ref="A152:H152"/>
    <mergeCell ref="A153:H153"/>
    <mergeCell ref="A159:J159"/>
    <mergeCell ref="A143:H143"/>
    <mergeCell ref="A144:H144"/>
    <mergeCell ref="A145:H145"/>
    <mergeCell ref="A146:H146"/>
    <mergeCell ref="A147:H147"/>
    <mergeCell ref="A148:H148"/>
    <mergeCell ref="A130:I130"/>
    <mergeCell ref="A131:I131"/>
    <mergeCell ref="A132:I132"/>
    <mergeCell ref="A133:I133"/>
    <mergeCell ref="A134:I134"/>
    <mergeCell ref="A142:H142"/>
    <mergeCell ref="A116:H116"/>
    <mergeCell ref="A117:H117"/>
    <mergeCell ref="A118:I118"/>
    <mergeCell ref="A121:I121"/>
    <mergeCell ref="A125:I125"/>
    <mergeCell ref="A126:I126"/>
    <mergeCell ref="A109:J109"/>
    <mergeCell ref="A111:I111"/>
    <mergeCell ref="A112:H112"/>
    <mergeCell ref="A113:H113"/>
    <mergeCell ref="A114:H114"/>
    <mergeCell ref="A115:H115"/>
    <mergeCell ref="A98:H98"/>
    <mergeCell ref="A99:H99"/>
    <mergeCell ref="A100:H100"/>
    <mergeCell ref="A101:H101"/>
    <mergeCell ref="A102:H102"/>
    <mergeCell ref="A105:J105"/>
    <mergeCell ref="A88:I88"/>
    <mergeCell ref="A89:I89"/>
    <mergeCell ref="A90:I90"/>
    <mergeCell ref="A91:I91"/>
    <mergeCell ref="A92:I92"/>
    <mergeCell ref="A97:H97"/>
    <mergeCell ref="A73:G73"/>
    <mergeCell ref="A74:G74"/>
    <mergeCell ref="A75:G75"/>
    <mergeCell ref="A76:G76"/>
    <mergeCell ref="A77:G77"/>
    <mergeCell ref="A84:H84"/>
    <mergeCell ref="A60:H60"/>
    <mergeCell ref="A61:H61"/>
    <mergeCell ref="A62:H62"/>
    <mergeCell ref="A63:H63"/>
    <mergeCell ref="A64:H64"/>
    <mergeCell ref="A65:H65"/>
    <mergeCell ref="A51:H51"/>
    <mergeCell ref="A53:J53"/>
    <mergeCell ref="A54:K54"/>
    <mergeCell ref="A55:J55"/>
    <mergeCell ref="A58:H58"/>
    <mergeCell ref="A59:H59"/>
    <mergeCell ref="A39:I39"/>
    <mergeCell ref="A40:G40"/>
    <mergeCell ref="A41:G41"/>
    <mergeCell ref="A42:G42"/>
    <mergeCell ref="A43:I43"/>
    <mergeCell ref="A50:H50"/>
    <mergeCell ref="A26:J26"/>
    <mergeCell ref="A27:I27"/>
    <mergeCell ref="A29:I29"/>
    <mergeCell ref="A30:I30"/>
    <mergeCell ref="A31:I31"/>
    <mergeCell ref="A38:I38"/>
    <mergeCell ref="B21:C21"/>
    <mergeCell ref="D21:E21"/>
    <mergeCell ref="F21:G21"/>
    <mergeCell ref="H21:I21"/>
    <mergeCell ref="A23:J23"/>
    <mergeCell ref="A25:J25"/>
    <mergeCell ref="B20:C20"/>
    <mergeCell ref="D20:E20"/>
    <mergeCell ref="F20:G20"/>
    <mergeCell ref="H20:J20"/>
    <mergeCell ref="B9:J9"/>
    <mergeCell ref="A10:C10"/>
    <mergeCell ref="D10:J10"/>
    <mergeCell ref="A12:J12"/>
    <mergeCell ref="A13:I13"/>
    <mergeCell ref="A14:I14"/>
    <mergeCell ref="A1:J1"/>
    <mergeCell ref="A2:J2"/>
    <mergeCell ref="B4:J4"/>
    <mergeCell ref="B5:J5"/>
    <mergeCell ref="B7:J7"/>
    <mergeCell ref="B8:J8"/>
    <mergeCell ref="A15:I15"/>
    <mergeCell ref="A16:I16"/>
    <mergeCell ref="A17:I17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59999389629810485"/>
  </sheetPr>
  <dimension ref="A1:O182"/>
  <sheetViews>
    <sheetView topLeftCell="A64" workbookViewId="0">
      <selection activeCell="K73" sqref="K73"/>
    </sheetView>
  </sheetViews>
  <sheetFormatPr defaultRowHeight="15"/>
  <cols>
    <col min="1" max="1" width="31.7109375" style="1" customWidth="1"/>
    <col min="2" max="2" width="10" style="1" bestFit="1" customWidth="1"/>
    <col min="3" max="3" width="10.7109375" style="1" bestFit="1" customWidth="1"/>
    <col min="4" max="4" width="9.140625" style="1"/>
    <col min="5" max="5" width="9.85546875" style="1" customWidth="1"/>
    <col min="6" max="6" width="10.42578125" style="1" bestFit="1" customWidth="1"/>
    <col min="7" max="7" width="11.28515625" style="1" customWidth="1"/>
    <col min="8" max="8" width="15" style="1" customWidth="1"/>
    <col min="9" max="9" width="14.140625" style="1" bestFit="1" customWidth="1"/>
    <col min="10" max="10" width="35.140625" style="1" customWidth="1"/>
    <col min="11" max="11" width="28.42578125" style="2" customWidth="1"/>
    <col min="12" max="12" width="59.85546875" style="2" bestFit="1" customWidth="1"/>
    <col min="13" max="13" width="9" style="1" customWidth="1"/>
    <col min="14" max="14" width="22.42578125" style="1" customWidth="1"/>
    <col min="15" max="15" width="28.85546875" style="1" customWidth="1"/>
    <col min="16" max="257" width="9.140625" style="1"/>
    <col min="258" max="258" width="20.42578125" style="1" customWidth="1"/>
    <col min="259" max="259" width="10" style="1" bestFit="1" customWidth="1"/>
    <col min="260" max="260" width="10.7109375" style="1" bestFit="1" customWidth="1"/>
    <col min="261" max="262" width="9.140625" style="1"/>
    <col min="263" max="263" width="10.42578125" style="1" bestFit="1" customWidth="1"/>
    <col min="264" max="264" width="11.28515625" style="1" customWidth="1"/>
    <col min="265" max="265" width="12.5703125" style="1" customWidth="1"/>
    <col min="266" max="266" width="10.140625" style="1" customWidth="1"/>
    <col min="267" max="267" width="29" style="1" customWidth="1"/>
    <col min="268" max="268" width="11.28515625" style="1" bestFit="1" customWidth="1"/>
    <col min="269" max="269" width="0.5703125" style="1" customWidth="1"/>
    <col min="270" max="270" width="17.28515625" style="1" customWidth="1"/>
    <col min="271" max="271" width="28.85546875" style="1" customWidth="1"/>
    <col min="272" max="513" width="9.140625" style="1"/>
    <col min="514" max="514" width="20.42578125" style="1" customWidth="1"/>
    <col min="515" max="515" width="10" style="1" bestFit="1" customWidth="1"/>
    <col min="516" max="516" width="10.7109375" style="1" bestFit="1" customWidth="1"/>
    <col min="517" max="518" width="9.140625" style="1"/>
    <col min="519" max="519" width="10.42578125" style="1" bestFit="1" customWidth="1"/>
    <col min="520" max="520" width="11.28515625" style="1" customWidth="1"/>
    <col min="521" max="521" width="12.5703125" style="1" customWidth="1"/>
    <col min="522" max="522" width="10.140625" style="1" customWidth="1"/>
    <col min="523" max="523" width="29" style="1" customWidth="1"/>
    <col min="524" max="524" width="11.28515625" style="1" bestFit="1" customWidth="1"/>
    <col min="525" max="525" width="0.5703125" style="1" customWidth="1"/>
    <col min="526" max="526" width="17.28515625" style="1" customWidth="1"/>
    <col min="527" max="527" width="28.85546875" style="1" customWidth="1"/>
    <col min="528" max="769" width="9.140625" style="1"/>
    <col min="770" max="770" width="20.42578125" style="1" customWidth="1"/>
    <col min="771" max="771" width="10" style="1" bestFit="1" customWidth="1"/>
    <col min="772" max="772" width="10.7109375" style="1" bestFit="1" customWidth="1"/>
    <col min="773" max="774" width="9.140625" style="1"/>
    <col min="775" max="775" width="10.42578125" style="1" bestFit="1" customWidth="1"/>
    <col min="776" max="776" width="11.28515625" style="1" customWidth="1"/>
    <col min="777" max="777" width="12.5703125" style="1" customWidth="1"/>
    <col min="778" max="778" width="10.140625" style="1" customWidth="1"/>
    <col min="779" max="779" width="29" style="1" customWidth="1"/>
    <col min="780" max="780" width="11.28515625" style="1" bestFit="1" customWidth="1"/>
    <col min="781" max="781" width="0.5703125" style="1" customWidth="1"/>
    <col min="782" max="782" width="17.28515625" style="1" customWidth="1"/>
    <col min="783" max="783" width="28.85546875" style="1" customWidth="1"/>
    <col min="784" max="1025" width="9.140625" style="1"/>
    <col min="1026" max="1026" width="20.42578125" style="1" customWidth="1"/>
    <col min="1027" max="1027" width="10" style="1" bestFit="1" customWidth="1"/>
    <col min="1028" max="1028" width="10.7109375" style="1" bestFit="1" customWidth="1"/>
    <col min="1029" max="1030" width="9.140625" style="1"/>
    <col min="1031" max="1031" width="10.42578125" style="1" bestFit="1" customWidth="1"/>
    <col min="1032" max="1032" width="11.28515625" style="1" customWidth="1"/>
    <col min="1033" max="1033" width="12.5703125" style="1" customWidth="1"/>
    <col min="1034" max="1034" width="10.140625" style="1" customWidth="1"/>
    <col min="1035" max="1035" width="29" style="1" customWidth="1"/>
    <col min="1036" max="1036" width="11.28515625" style="1" bestFit="1" customWidth="1"/>
    <col min="1037" max="1037" width="0.5703125" style="1" customWidth="1"/>
    <col min="1038" max="1038" width="17.28515625" style="1" customWidth="1"/>
    <col min="1039" max="1039" width="28.85546875" style="1" customWidth="1"/>
    <col min="1040" max="1281" width="9.140625" style="1"/>
    <col min="1282" max="1282" width="20.42578125" style="1" customWidth="1"/>
    <col min="1283" max="1283" width="10" style="1" bestFit="1" customWidth="1"/>
    <col min="1284" max="1284" width="10.7109375" style="1" bestFit="1" customWidth="1"/>
    <col min="1285" max="1286" width="9.140625" style="1"/>
    <col min="1287" max="1287" width="10.42578125" style="1" bestFit="1" customWidth="1"/>
    <col min="1288" max="1288" width="11.28515625" style="1" customWidth="1"/>
    <col min="1289" max="1289" width="12.5703125" style="1" customWidth="1"/>
    <col min="1290" max="1290" width="10.140625" style="1" customWidth="1"/>
    <col min="1291" max="1291" width="29" style="1" customWidth="1"/>
    <col min="1292" max="1292" width="11.28515625" style="1" bestFit="1" customWidth="1"/>
    <col min="1293" max="1293" width="0.5703125" style="1" customWidth="1"/>
    <col min="1294" max="1294" width="17.28515625" style="1" customWidth="1"/>
    <col min="1295" max="1295" width="28.85546875" style="1" customWidth="1"/>
    <col min="1296" max="1537" width="9.140625" style="1"/>
    <col min="1538" max="1538" width="20.42578125" style="1" customWidth="1"/>
    <col min="1539" max="1539" width="10" style="1" bestFit="1" customWidth="1"/>
    <col min="1540" max="1540" width="10.7109375" style="1" bestFit="1" customWidth="1"/>
    <col min="1541" max="1542" width="9.140625" style="1"/>
    <col min="1543" max="1543" width="10.42578125" style="1" bestFit="1" customWidth="1"/>
    <col min="1544" max="1544" width="11.28515625" style="1" customWidth="1"/>
    <col min="1545" max="1545" width="12.5703125" style="1" customWidth="1"/>
    <col min="1546" max="1546" width="10.140625" style="1" customWidth="1"/>
    <col min="1547" max="1547" width="29" style="1" customWidth="1"/>
    <col min="1548" max="1548" width="11.28515625" style="1" bestFit="1" customWidth="1"/>
    <col min="1549" max="1549" width="0.5703125" style="1" customWidth="1"/>
    <col min="1550" max="1550" width="17.28515625" style="1" customWidth="1"/>
    <col min="1551" max="1551" width="28.85546875" style="1" customWidth="1"/>
    <col min="1552" max="1793" width="9.140625" style="1"/>
    <col min="1794" max="1794" width="20.42578125" style="1" customWidth="1"/>
    <col min="1795" max="1795" width="10" style="1" bestFit="1" customWidth="1"/>
    <col min="1796" max="1796" width="10.7109375" style="1" bestFit="1" customWidth="1"/>
    <col min="1797" max="1798" width="9.140625" style="1"/>
    <col min="1799" max="1799" width="10.42578125" style="1" bestFit="1" customWidth="1"/>
    <col min="1800" max="1800" width="11.28515625" style="1" customWidth="1"/>
    <col min="1801" max="1801" width="12.5703125" style="1" customWidth="1"/>
    <col min="1802" max="1802" width="10.140625" style="1" customWidth="1"/>
    <col min="1803" max="1803" width="29" style="1" customWidth="1"/>
    <col min="1804" max="1804" width="11.28515625" style="1" bestFit="1" customWidth="1"/>
    <col min="1805" max="1805" width="0.5703125" style="1" customWidth="1"/>
    <col min="1806" max="1806" width="17.28515625" style="1" customWidth="1"/>
    <col min="1807" max="1807" width="28.85546875" style="1" customWidth="1"/>
    <col min="1808" max="2049" width="9.140625" style="1"/>
    <col min="2050" max="2050" width="20.42578125" style="1" customWidth="1"/>
    <col min="2051" max="2051" width="10" style="1" bestFit="1" customWidth="1"/>
    <col min="2052" max="2052" width="10.7109375" style="1" bestFit="1" customWidth="1"/>
    <col min="2053" max="2054" width="9.140625" style="1"/>
    <col min="2055" max="2055" width="10.42578125" style="1" bestFit="1" customWidth="1"/>
    <col min="2056" max="2056" width="11.28515625" style="1" customWidth="1"/>
    <col min="2057" max="2057" width="12.5703125" style="1" customWidth="1"/>
    <col min="2058" max="2058" width="10.140625" style="1" customWidth="1"/>
    <col min="2059" max="2059" width="29" style="1" customWidth="1"/>
    <col min="2060" max="2060" width="11.28515625" style="1" bestFit="1" customWidth="1"/>
    <col min="2061" max="2061" width="0.5703125" style="1" customWidth="1"/>
    <col min="2062" max="2062" width="17.28515625" style="1" customWidth="1"/>
    <col min="2063" max="2063" width="28.85546875" style="1" customWidth="1"/>
    <col min="2064" max="2305" width="9.140625" style="1"/>
    <col min="2306" max="2306" width="20.42578125" style="1" customWidth="1"/>
    <col min="2307" max="2307" width="10" style="1" bestFit="1" customWidth="1"/>
    <col min="2308" max="2308" width="10.7109375" style="1" bestFit="1" customWidth="1"/>
    <col min="2309" max="2310" width="9.140625" style="1"/>
    <col min="2311" max="2311" width="10.42578125" style="1" bestFit="1" customWidth="1"/>
    <col min="2312" max="2312" width="11.28515625" style="1" customWidth="1"/>
    <col min="2313" max="2313" width="12.5703125" style="1" customWidth="1"/>
    <col min="2314" max="2314" width="10.140625" style="1" customWidth="1"/>
    <col min="2315" max="2315" width="29" style="1" customWidth="1"/>
    <col min="2316" max="2316" width="11.28515625" style="1" bestFit="1" customWidth="1"/>
    <col min="2317" max="2317" width="0.5703125" style="1" customWidth="1"/>
    <col min="2318" max="2318" width="17.28515625" style="1" customWidth="1"/>
    <col min="2319" max="2319" width="28.85546875" style="1" customWidth="1"/>
    <col min="2320" max="2561" width="9.140625" style="1"/>
    <col min="2562" max="2562" width="20.42578125" style="1" customWidth="1"/>
    <col min="2563" max="2563" width="10" style="1" bestFit="1" customWidth="1"/>
    <col min="2564" max="2564" width="10.7109375" style="1" bestFit="1" customWidth="1"/>
    <col min="2565" max="2566" width="9.140625" style="1"/>
    <col min="2567" max="2567" width="10.42578125" style="1" bestFit="1" customWidth="1"/>
    <col min="2568" max="2568" width="11.28515625" style="1" customWidth="1"/>
    <col min="2569" max="2569" width="12.5703125" style="1" customWidth="1"/>
    <col min="2570" max="2570" width="10.140625" style="1" customWidth="1"/>
    <col min="2571" max="2571" width="29" style="1" customWidth="1"/>
    <col min="2572" max="2572" width="11.28515625" style="1" bestFit="1" customWidth="1"/>
    <col min="2573" max="2573" width="0.5703125" style="1" customWidth="1"/>
    <col min="2574" max="2574" width="17.28515625" style="1" customWidth="1"/>
    <col min="2575" max="2575" width="28.85546875" style="1" customWidth="1"/>
    <col min="2576" max="2817" width="9.140625" style="1"/>
    <col min="2818" max="2818" width="20.42578125" style="1" customWidth="1"/>
    <col min="2819" max="2819" width="10" style="1" bestFit="1" customWidth="1"/>
    <col min="2820" max="2820" width="10.7109375" style="1" bestFit="1" customWidth="1"/>
    <col min="2821" max="2822" width="9.140625" style="1"/>
    <col min="2823" max="2823" width="10.42578125" style="1" bestFit="1" customWidth="1"/>
    <col min="2824" max="2824" width="11.28515625" style="1" customWidth="1"/>
    <col min="2825" max="2825" width="12.5703125" style="1" customWidth="1"/>
    <col min="2826" max="2826" width="10.140625" style="1" customWidth="1"/>
    <col min="2827" max="2827" width="29" style="1" customWidth="1"/>
    <col min="2828" max="2828" width="11.28515625" style="1" bestFit="1" customWidth="1"/>
    <col min="2829" max="2829" width="0.5703125" style="1" customWidth="1"/>
    <col min="2830" max="2830" width="17.28515625" style="1" customWidth="1"/>
    <col min="2831" max="2831" width="28.85546875" style="1" customWidth="1"/>
    <col min="2832" max="3073" width="9.140625" style="1"/>
    <col min="3074" max="3074" width="20.42578125" style="1" customWidth="1"/>
    <col min="3075" max="3075" width="10" style="1" bestFit="1" customWidth="1"/>
    <col min="3076" max="3076" width="10.7109375" style="1" bestFit="1" customWidth="1"/>
    <col min="3077" max="3078" width="9.140625" style="1"/>
    <col min="3079" max="3079" width="10.42578125" style="1" bestFit="1" customWidth="1"/>
    <col min="3080" max="3080" width="11.28515625" style="1" customWidth="1"/>
    <col min="3081" max="3081" width="12.5703125" style="1" customWidth="1"/>
    <col min="3082" max="3082" width="10.140625" style="1" customWidth="1"/>
    <col min="3083" max="3083" width="29" style="1" customWidth="1"/>
    <col min="3084" max="3084" width="11.28515625" style="1" bestFit="1" customWidth="1"/>
    <col min="3085" max="3085" width="0.5703125" style="1" customWidth="1"/>
    <col min="3086" max="3086" width="17.28515625" style="1" customWidth="1"/>
    <col min="3087" max="3087" width="28.85546875" style="1" customWidth="1"/>
    <col min="3088" max="3329" width="9.140625" style="1"/>
    <col min="3330" max="3330" width="20.42578125" style="1" customWidth="1"/>
    <col min="3331" max="3331" width="10" style="1" bestFit="1" customWidth="1"/>
    <col min="3332" max="3332" width="10.7109375" style="1" bestFit="1" customWidth="1"/>
    <col min="3333" max="3334" width="9.140625" style="1"/>
    <col min="3335" max="3335" width="10.42578125" style="1" bestFit="1" customWidth="1"/>
    <col min="3336" max="3336" width="11.28515625" style="1" customWidth="1"/>
    <col min="3337" max="3337" width="12.5703125" style="1" customWidth="1"/>
    <col min="3338" max="3338" width="10.140625" style="1" customWidth="1"/>
    <col min="3339" max="3339" width="29" style="1" customWidth="1"/>
    <col min="3340" max="3340" width="11.28515625" style="1" bestFit="1" customWidth="1"/>
    <col min="3341" max="3341" width="0.5703125" style="1" customWidth="1"/>
    <col min="3342" max="3342" width="17.28515625" style="1" customWidth="1"/>
    <col min="3343" max="3343" width="28.85546875" style="1" customWidth="1"/>
    <col min="3344" max="3585" width="9.140625" style="1"/>
    <col min="3586" max="3586" width="20.42578125" style="1" customWidth="1"/>
    <col min="3587" max="3587" width="10" style="1" bestFit="1" customWidth="1"/>
    <col min="3588" max="3588" width="10.7109375" style="1" bestFit="1" customWidth="1"/>
    <col min="3589" max="3590" width="9.140625" style="1"/>
    <col min="3591" max="3591" width="10.42578125" style="1" bestFit="1" customWidth="1"/>
    <col min="3592" max="3592" width="11.28515625" style="1" customWidth="1"/>
    <col min="3593" max="3593" width="12.5703125" style="1" customWidth="1"/>
    <col min="3594" max="3594" width="10.140625" style="1" customWidth="1"/>
    <col min="3595" max="3595" width="29" style="1" customWidth="1"/>
    <col min="3596" max="3596" width="11.28515625" style="1" bestFit="1" customWidth="1"/>
    <col min="3597" max="3597" width="0.5703125" style="1" customWidth="1"/>
    <col min="3598" max="3598" width="17.28515625" style="1" customWidth="1"/>
    <col min="3599" max="3599" width="28.85546875" style="1" customWidth="1"/>
    <col min="3600" max="3841" width="9.140625" style="1"/>
    <col min="3842" max="3842" width="20.42578125" style="1" customWidth="1"/>
    <col min="3843" max="3843" width="10" style="1" bestFit="1" customWidth="1"/>
    <col min="3844" max="3844" width="10.7109375" style="1" bestFit="1" customWidth="1"/>
    <col min="3845" max="3846" width="9.140625" style="1"/>
    <col min="3847" max="3847" width="10.42578125" style="1" bestFit="1" customWidth="1"/>
    <col min="3848" max="3848" width="11.28515625" style="1" customWidth="1"/>
    <col min="3849" max="3849" width="12.5703125" style="1" customWidth="1"/>
    <col min="3850" max="3850" width="10.140625" style="1" customWidth="1"/>
    <col min="3851" max="3851" width="29" style="1" customWidth="1"/>
    <col min="3852" max="3852" width="11.28515625" style="1" bestFit="1" customWidth="1"/>
    <col min="3853" max="3853" width="0.5703125" style="1" customWidth="1"/>
    <col min="3854" max="3854" width="17.28515625" style="1" customWidth="1"/>
    <col min="3855" max="3855" width="28.85546875" style="1" customWidth="1"/>
    <col min="3856" max="4097" width="9.140625" style="1"/>
    <col min="4098" max="4098" width="20.42578125" style="1" customWidth="1"/>
    <col min="4099" max="4099" width="10" style="1" bestFit="1" customWidth="1"/>
    <col min="4100" max="4100" width="10.7109375" style="1" bestFit="1" customWidth="1"/>
    <col min="4101" max="4102" width="9.140625" style="1"/>
    <col min="4103" max="4103" width="10.42578125" style="1" bestFit="1" customWidth="1"/>
    <col min="4104" max="4104" width="11.28515625" style="1" customWidth="1"/>
    <col min="4105" max="4105" width="12.5703125" style="1" customWidth="1"/>
    <col min="4106" max="4106" width="10.140625" style="1" customWidth="1"/>
    <col min="4107" max="4107" width="29" style="1" customWidth="1"/>
    <col min="4108" max="4108" width="11.28515625" style="1" bestFit="1" customWidth="1"/>
    <col min="4109" max="4109" width="0.5703125" style="1" customWidth="1"/>
    <col min="4110" max="4110" width="17.28515625" style="1" customWidth="1"/>
    <col min="4111" max="4111" width="28.85546875" style="1" customWidth="1"/>
    <col min="4112" max="4353" width="9.140625" style="1"/>
    <col min="4354" max="4354" width="20.42578125" style="1" customWidth="1"/>
    <col min="4355" max="4355" width="10" style="1" bestFit="1" customWidth="1"/>
    <col min="4356" max="4356" width="10.7109375" style="1" bestFit="1" customWidth="1"/>
    <col min="4357" max="4358" width="9.140625" style="1"/>
    <col min="4359" max="4359" width="10.42578125" style="1" bestFit="1" customWidth="1"/>
    <col min="4360" max="4360" width="11.28515625" style="1" customWidth="1"/>
    <col min="4361" max="4361" width="12.5703125" style="1" customWidth="1"/>
    <col min="4362" max="4362" width="10.140625" style="1" customWidth="1"/>
    <col min="4363" max="4363" width="29" style="1" customWidth="1"/>
    <col min="4364" max="4364" width="11.28515625" style="1" bestFit="1" customWidth="1"/>
    <col min="4365" max="4365" width="0.5703125" style="1" customWidth="1"/>
    <col min="4366" max="4366" width="17.28515625" style="1" customWidth="1"/>
    <col min="4367" max="4367" width="28.85546875" style="1" customWidth="1"/>
    <col min="4368" max="4609" width="9.140625" style="1"/>
    <col min="4610" max="4610" width="20.42578125" style="1" customWidth="1"/>
    <col min="4611" max="4611" width="10" style="1" bestFit="1" customWidth="1"/>
    <col min="4612" max="4612" width="10.7109375" style="1" bestFit="1" customWidth="1"/>
    <col min="4613" max="4614" width="9.140625" style="1"/>
    <col min="4615" max="4615" width="10.42578125" style="1" bestFit="1" customWidth="1"/>
    <col min="4616" max="4616" width="11.28515625" style="1" customWidth="1"/>
    <col min="4617" max="4617" width="12.5703125" style="1" customWidth="1"/>
    <col min="4618" max="4618" width="10.140625" style="1" customWidth="1"/>
    <col min="4619" max="4619" width="29" style="1" customWidth="1"/>
    <col min="4620" max="4620" width="11.28515625" style="1" bestFit="1" customWidth="1"/>
    <col min="4621" max="4621" width="0.5703125" style="1" customWidth="1"/>
    <col min="4622" max="4622" width="17.28515625" style="1" customWidth="1"/>
    <col min="4623" max="4623" width="28.85546875" style="1" customWidth="1"/>
    <col min="4624" max="4865" width="9.140625" style="1"/>
    <col min="4866" max="4866" width="20.42578125" style="1" customWidth="1"/>
    <col min="4867" max="4867" width="10" style="1" bestFit="1" customWidth="1"/>
    <col min="4868" max="4868" width="10.7109375" style="1" bestFit="1" customWidth="1"/>
    <col min="4869" max="4870" width="9.140625" style="1"/>
    <col min="4871" max="4871" width="10.42578125" style="1" bestFit="1" customWidth="1"/>
    <col min="4872" max="4872" width="11.28515625" style="1" customWidth="1"/>
    <col min="4873" max="4873" width="12.5703125" style="1" customWidth="1"/>
    <col min="4874" max="4874" width="10.140625" style="1" customWidth="1"/>
    <col min="4875" max="4875" width="29" style="1" customWidth="1"/>
    <col min="4876" max="4876" width="11.28515625" style="1" bestFit="1" customWidth="1"/>
    <col min="4877" max="4877" width="0.5703125" style="1" customWidth="1"/>
    <col min="4878" max="4878" width="17.28515625" style="1" customWidth="1"/>
    <col min="4879" max="4879" width="28.85546875" style="1" customWidth="1"/>
    <col min="4880" max="5121" width="9.140625" style="1"/>
    <col min="5122" max="5122" width="20.42578125" style="1" customWidth="1"/>
    <col min="5123" max="5123" width="10" style="1" bestFit="1" customWidth="1"/>
    <col min="5124" max="5124" width="10.7109375" style="1" bestFit="1" customWidth="1"/>
    <col min="5125" max="5126" width="9.140625" style="1"/>
    <col min="5127" max="5127" width="10.42578125" style="1" bestFit="1" customWidth="1"/>
    <col min="5128" max="5128" width="11.28515625" style="1" customWidth="1"/>
    <col min="5129" max="5129" width="12.5703125" style="1" customWidth="1"/>
    <col min="5130" max="5130" width="10.140625" style="1" customWidth="1"/>
    <col min="5131" max="5131" width="29" style="1" customWidth="1"/>
    <col min="5132" max="5132" width="11.28515625" style="1" bestFit="1" customWidth="1"/>
    <col min="5133" max="5133" width="0.5703125" style="1" customWidth="1"/>
    <col min="5134" max="5134" width="17.28515625" style="1" customWidth="1"/>
    <col min="5135" max="5135" width="28.85546875" style="1" customWidth="1"/>
    <col min="5136" max="5377" width="9.140625" style="1"/>
    <col min="5378" max="5378" width="20.42578125" style="1" customWidth="1"/>
    <col min="5379" max="5379" width="10" style="1" bestFit="1" customWidth="1"/>
    <col min="5380" max="5380" width="10.7109375" style="1" bestFit="1" customWidth="1"/>
    <col min="5381" max="5382" width="9.140625" style="1"/>
    <col min="5383" max="5383" width="10.42578125" style="1" bestFit="1" customWidth="1"/>
    <col min="5384" max="5384" width="11.28515625" style="1" customWidth="1"/>
    <col min="5385" max="5385" width="12.5703125" style="1" customWidth="1"/>
    <col min="5386" max="5386" width="10.140625" style="1" customWidth="1"/>
    <col min="5387" max="5387" width="29" style="1" customWidth="1"/>
    <col min="5388" max="5388" width="11.28515625" style="1" bestFit="1" customWidth="1"/>
    <col min="5389" max="5389" width="0.5703125" style="1" customWidth="1"/>
    <col min="5390" max="5390" width="17.28515625" style="1" customWidth="1"/>
    <col min="5391" max="5391" width="28.85546875" style="1" customWidth="1"/>
    <col min="5392" max="5633" width="9.140625" style="1"/>
    <col min="5634" max="5634" width="20.42578125" style="1" customWidth="1"/>
    <col min="5635" max="5635" width="10" style="1" bestFit="1" customWidth="1"/>
    <col min="5636" max="5636" width="10.7109375" style="1" bestFit="1" customWidth="1"/>
    <col min="5637" max="5638" width="9.140625" style="1"/>
    <col min="5639" max="5639" width="10.42578125" style="1" bestFit="1" customWidth="1"/>
    <col min="5640" max="5640" width="11.28515625" style="1" customWidth="1"/>
    <col min="5641" max="5641" width="12.5703125" style="1" customWidth="1"/>
    <col min="5642" max="5642" width="10.140625" style="1" customWidth="1"/>
    <col min="5643" max="5643" width="29" style="1" customWidth="1"/>
    <col min="5644" max="5644" width="11.28515625" style="1" bestFit="1" customWidth="1"/>
    <col min="5645" max="5645" width="0.5703125" style="1" customWidth="1"/>
    <col min="5646" max="5646" width="17.28515625" style="1" customWidth="1"/>
    <col min="5647" max="5647" width="28.85546875" style="1" customWidth="1"/>
    <col min="5648" max="5889" width="9.140625" style="1"/>
    <col min="5890" max="5890" width="20.42578125" style="1" customWidth="1"/>
    <col min="5891" max="5891" width="10" style="1" bestFit="1" customWidth="1"/>
    <col min="5892" max="5892" width="10.7109375" style="1" bestFit="1" customWidth="1"/>
    <col min="5893" max="5894" width="9.140625" style="1"/>
    <col min="5895" max="5895" width="10.42578125" style="1" bestFit="1" customWidth="1"/>
    <col min="5896" max="5896" width="11.28515625" style="1" customWidth="1"/>
    <col min="5897" max="5897" width="12.5703125" style="1" customWidth="1"/>
    <col min="5898" max="5898" width="10.140625" style="1" customWidth="1"/>
    <col min="5899" max="5899" width="29" style="1" customWidth="1"/>
    <col min="5900" max="5900" width="11.28515625" style="1" bestFit="1" customWidth="1"/>
    <col min="5901" max="5901" width="0.5703125" style="1" customWidth="1"/>
    <col min="5902" max="5902" width="17.28515625" style="1" customWidth="1"/>
    <col min="5903" max="5903" width="28.85546875" style="1" customWidth="1"/>
    <col min="5904" max="6145" width="9.140625" style="1"/>
    <col min="6146" max="6146" width="20.42578125" style="1" customWidth="1"/>
    <col min="6147" max="6147" width="10" style="1" bestFit="1" customWidth="1"/>
    <col min="6148" max="6148" width="10.7109375" style="1" bestFit="1" customWidth="1"/>
    <col min="6149" max="6150" width="9.140625" style="1"/>
    <col min="6151" max="6151" width="10.42578125" style="1" bestFit="1" customWidth="1"/>
    <col min="6152" max="6152" width="11.28515625" style="1" customWidth="1"/>
    <col min="6153" max="6153" width="12.5703125" style="1" customWidth="1"/>
    <col min="6154" max="6154" width="10.140625" style="1" customWidth="1"/>
    <col min="6155" max="6155" width="29" style="1" customWidth="1"/>
    <col min="6156" max="6156" width="11.28515625" style="1" bestFit="1" customWidth="1"/>
    <col min="6157" max="6157" width="0.5703125" style="1" customWidth="1"/>
    <col min="6158" max="6158" width="17.28515625" style="1" customWidth="1"/>
    <col min="6159" max="6159" width="28.85546875" style="1" customWidth="1"/>
    <col min="6160" max="6401" width="9.140625" style="1"/>
    <col min="6402" max="6402" width="20.42578125" style="1" customWidth="1"/>
    <col min="6403" max="6403" width="10" style="1" bestFit="1" customWidth="1"/>
    <col min="6404" max="6404" width="10.7109375" style="1" bestFit="1" customWidth="1"/>
    <col min="6405" max="6406" width="9.140625" style="1"/>
    <col min="6407" max="6407" width="10.42578125" style="1" bestFit="1" customWidth="1"/>
    <col min="6408" max="6408" width="11.28515625" style="1" customWidth="1"/>
    <col min="6409" max="6409" width="12.5703125" style="1" customWidth="1"/>
    <col min="6410" max="6410" width="10.140625" style="1" customWidth="1"/>
    <col min="6411" max="6411" width="29" style="1" customWidth="1"/>
    <col min="6412" max="6412" width="11.28515625" style="1" bestFit="1" customWidth="1"/>
    <col min="6413" max="6413" width="0.5703125" style="1" customWidth="1"/>
    <col min="6414" max="6414" width="17.28515625" style="1" customWidth="1"/>
    <col min="6415" max="6415" width="28.85546875" style="1" customWidth="1"/>
    <col min="6416" max="6657" width="9.140625" style="1"/>
    <col min="6658" max="6658" width="20.42578125" style="1" customWidth="1"/>
    <col min="6659" max="6659" width="10" style="1" bestFit="1" customWidth="1"/>
    <col min="6660" max="6660" width="10.7109375" style="1" bestFit="1" customWidth="1"/>
    <col min="6661" max="6662" width="9.140625" style="1"/>
    <col min="6663" max="6663" width="10.42578125" style="1" bestFit="1" customWidth="1"/>
    <col min="6664" max="6664" width="11.28515625" style="1" customWidth="1"/>
    <col min="6665" max="6665" width="12.5703125" style="1" customWidth="1"/>
    <col min="6666" max="6666" width="10.140625" style="1" customWidth="1"/>
    <col min="6667" max="6667" width="29" style="1" customWidth="1"/>
    <col min="6668" max="6668" width="11.28515625" style="1" bestFit="1" customWidth="1"/>
    <col min="6669" max="6669" width="0.5703125" style="1" customWidth="1"/>
    <col min="6670" max="6670" width="17.28515625" style="1" customWidth="1"/>
    <col min="6671" max="6671" width="28.85546875" style="1" customWidth="1"/>
    <col min="6672" max="6913" width="9.140625" style="1"/>
    <col min="6914" max="6914" width="20.42578125" style="1" customWidth="1"/>
    <col min="6915" max="6915" width="10" style="1" bestFit="1" customWidth="1"/>
    <col min="6916" max="6916" width="10.7109375" style="1" bestFit="1" customWidth="1"/>
    <col min="6917" max="6918" width="9.140625" style="1"/>
    <col min="6919" max="6919" width="10.42578125" style="1" bestFit="1" customWidth="1"/>
    <col min="6920" max="6920" width="11.28515625" style="1" customWidth="1"/>
    <col min="6921" max="6921" width="12.5703125" style="1" customWidth="1"/>
    <col min="6922" max="6922" width="10.140625" style="1" customWidth="1"/>
    <col min="6923" max="6923" width="29" style="1" customWidth="1"/>
    <col min="6924" max="6924" width="11.28515625" style="1" bestFit="1" customWidth="1"/>
    <col min="6925" max="6925" width="0.5703125" style="1" customWidth="1"/>
    <col min="6926" max="6926" width="17.28515625" style="1" customWidth="1"/>
    <col min="6927" max="6927" width="28.85546875" style="1" customWidth="1"/>
    <col min="6928" max="7169" width="9.140625" style="1"/>
    <col min="7170" max="7170" width="20.42578125" style="1" customWidth="1"/>
    <col min="7171" max="7171" width="10" style="1" bestFit="1" customWidth="1"/>
    <col min="7172" max="7172" width="10.7109375" style="1" bestFit="1" customWidth="1"/>
    <col min="7173" max="7174" width="9.140625" style="1"/>
    <col min="7175" max="7175" width="10.42578125" style="1" bestFit="1" customWidth="1"/>
    <col min="7176" max="7176" width="11.28515625" style="1" customWidth="1"/>
    <col min="7177" max="7177" width="12.5703125" style="1" customWidth="1"/>
    <col min="7178" max="7178" width="10.140625" style="1" customWidth="1"/>
    <col min="7179" max="7179" width="29" style="1" customWidth="1"/>
    <col min="7180" max="7180" width="11.28515625" style="1" bestFit="1" customWidth="1"/>
    <col min="7181" max="7181" width="0.5703125" style="1" customWidth="1"/>
    <col min="7182" max="7182" width="17.28515625" style="1" customWidth="1"/>
    <col min="7183" max="7183" width="28.85546875" style="1" customWidth="1"/>
    <col min="7184" max="7425" width="9.140625" style="1"/>
    <col min="7426" max="7426" width="20.42578125" style="1" customWidth="1"/>
    <col min="7427" max="7427" width="10" style="1" bestFit="1" customWidth="1"/>
    <col min="7428" max="7428" width="10.7109375" style="1" bestFit="1" customWidth="1"/>
    <col min="7429" max="7430" width="9.140625" style="1"/>
    <col min="7431" max="7431" width="10.42578125" style="1" bestFit="1" customWidth="1"/>
    <col min="7432" max="7432" width="11.28515625" style="1" customWidth="1"/>
    <col min="7433" max="7433" width="12.5703125" style="1" customWidth="1"/>
    <col min="7434" max="7434" width="10.140625" style="1" customWidth="1"/>
    <col min="7435" max="7435" width="29" style="1" customWidth="1"/>
    <col min="7436" max="7436" width="11.28515625" style="1" bestFit="1" customWidth="1"/>
    <col min="7437" max="7437" width="0.5703125" style="1" customWidth="1"/>
    <col min="7438" max="7438" width="17.28515625" style="1" customWidth="1"/>
    <col min="7439" max="7439" width="28.85546875" style="1" customWidth="1"/>
    <col min="7440" max="7681" width="9.140625" style="1"/>
    <col min="7682" max="7682" width="20.42578125" style="1" customWidth="1"/>
    <col min="7683" max="7683" width="10" style="1" bestFit="1" customWidth="1"/>
    <col min="7684" max="7684" width="10.7109375" style="1" bestFit="1" customWidth="1"/>
    <col min="7685" max="7686" width="9.140625" style="1"/>
    <col min="7687" max="7687" width="10.42578125" style="1" bestFit="1" customWidth="1"/>
    <col min="7688" max="7688" width="11.28515625" style="1" customWidth="1"/>
    <col min="7689" max="7689" width="12.5703125" style="1" customWidth="1"/>
    <col min="7690" max="7690" width="10.140625" style="1" customWidth="1"/>
    <col min="7691" max="7691" width="29" style="1" customWidth="1"/>
    <col min="7692" max="7692" width="11.28515625" style="1" bestFit="1" customWidth="1"/>
    <col min="7693" max="7693" width="0.5703125" style="1" customWidth="1"/>
    <col min="7694" max="7694" width="17.28515625" style="1" customWidth="1"/>
    <col min="7695" max="7695" width="28.85546875" style="1" customWidth="1"/>
    <col min="7696" max="7937" width="9.140625" style="1"/>
    <col min="7938" max="7938" width="20.42578125" style="1" customWidth="1"/>
    <col min="7939" max="7939" width="10" style="1" bestFit="1" customWidth="1"/>
    <col min="7940" max="7940" width="10.7109375" style="1" bestFit="1" customWidth="1"/>
    <col min="7941" max="7942" width="9.140625" style="1"/>
    <col min="7943" max="7943" width="10.42578125" style="1" bestFit="1" customWidth="1"/>
    <col min="7944" max="7944" width="11.28515625" style="1" customWidth="1"/>
    <col min="7945" max="7945" width="12.5703125" style="1" customWidth="1"/>
    <col min="7946" max="7946" width="10.140625" style="1" customWidth="1"/>
    <col min="7947" max="7947" width="29" style="1" customWidth="1"/>
    <col min="7948" max="7948" width="11.28515625" style="1" bestFit="1" customWidth="1"/>
    <col min="7949" max="7949" width="0.5703125" style="1" customWidth="1"/>
    <col min="7950" max="7950" width="17.28515625" style="1" customWidth="1"/>
    <col min="7951" max="7951" width="28.85546875" style="1" customWidth="1"/>
    <col min="7952" max="8193" width="9.140625" style="1"/>
    <col min="8194" max="8194" width="20.42578125" style="1" customWidth="1"/>
    <col min="8195" max="8195" width="10" style="1" bestFit="1" customWidth="1"/>
    <col min="8196" max="8196" width="10.7109375" style="1" bestFit="1" customWidth="1"/>
    <col min="8197" max="8198" width="9.140625" style="1"/>
    <col min="8199" max="8199" width="10.42578125" style="1" bestFit="1" customWidth="1"/>
    <col min="8200" max="8200" width="11.28515625" style="1" customWidth="1"/>
    <col min="8201" max="8201" width="12.5703125" style="1" customWidth="1"/>
    <col min="8202" max="8202" width="10.140625" style="1" customWidth="1"/>
    <col min="8203" max="8203" width="29" style="1" customWidth="1"/>
    <col min="8204" max="8204" width="11.28515625" style="1" bestFit="1" customWidth="1"/>
    <col min="8205" max="8205" width="0.5703125" style="1" customWidth="1"/>
    <col min="8206" max="8206" width="17.28515625" style="1" customWidth="1"/>
    <col min="8207" max="8207" width="28.85546875" style="1" customWidth="1"/>
    <col min="8208" max="8449" width="9.140625" style="1"/>
    <col min="8450" max="8450" width="20.42578125" style="1" customWidth="1"/>
    <col min="8451" max="8451" width="10" style="1" bestFit="1" customWidth="1"/>
    <col min="8452" max="8452" width="10.7109375" style="1" bestFit="1" customWidth="1"/>
    <col min="8453" max="8454" width="9.140625" style="1"/>
    <col min="8455" max="8455" width="10.42578125" style="1" bestFit="1" customWidth="1"/>
    <col min="8456" max="8456" width="11.28515625" style="1" customWidth="1"/>
    <col min="8457" max="8457" width="12.5703125" style="1" customWidth="1"/>
    <col min="8458" max="8458" width="10.140625" style="1" customWidth="1"/>
    <col min="8459" max="8459" width="29" style="1" customWidth="1"/>
    <col min="8460" max="8460" width="11.28515625" style="1" bestFit="1" customWidth="1"/>
    <col min="8461" max="8461" width="0.5703125" style="1" customWidth="1"/>
    <col min="8462" max="8462" width="17.28515625" style="1" customWidth="1"/>
    <col min="8463" max="8463" width="28.85546875" style="1" customWidth="1"/>
    <col min="8464" max="8705" width="9.140625" style="1"/>
    <col min="8706" max="8706" width="20.42578125" style="1" customWidth="1"/>
    <col min="8707" max="8707" width="10" style="1" bestFit="1" customWidth="1"/>
    <col min="8708" max="8708" width="10.7109375" style="1" bestFit="1" customWidth="1"/>
    <col min="8709" max="8710" width="9.140625" style="1"/>
    <col min="8711" max="8711" width="10.42578125" style="1" bestFit="1" customWidth="1"/>
    <col min="8712" max="8712" width="11.28515625" style="1" customWidth="1"/>
    <col min="8713" max="8713" width="12.5703125" style="1" customWidth="1"/>
    <col min="8714" max="8714" width="10.140625" style="1" customWidth="1"/>
    <col min="8715" max="8715" width="29" style="1" customWidth="1"/>
    <col min="8716" max="8716" width="11.28515625" style="1" bestFit="1" customWidth="1"/>
    <col min="8717" max="8717" width="0.5703125" style="1" customWidth="1"/>
    <col min="8718" max="8718" width="17.28515625" style="1" customWidth="1"/>
    <col min="8719" max="8719" width="28.85546875" style="1" customWidth="1"/>
    <col min="8720" max="8961" width="9.140625" style="1"/>
    <col min="8962" max="8962" width="20.42578125" style="1" customWidth="1"/>
    <col min="8963" max="8963" width="10" style="1" bestFit="1" customWidth="1"/>
    <col min="8964" max="8964" width="10.7109375" style="1" bestFit="1" customWidth="1"/>
    <col min="8965" max="8966" width="9.140625" style="1"/>
    <col min="8967" max="8967" width="10.42578125" style="1" bestFit="1" customWidth="1"/>
    <col min="8968" max="8968" width="11.28515625" style="1" customWidth="1"/>
    <col min="8969" max="8969" width="12.5703125" style="1" customWidth="1"/>
    <col min="8970" max="8970" width="10.140625" style="1" customWidth="1"/>
    <col min="8971" max="8971" width="29" style="1" customWidth="1"/>
    <col min="8972" max="8972" width="11.28515625" style="1" bestFit="1" customWidth="1"/>
    <col min="8973" max="8973" width="0.5703125" style="1" customWidth="1"/>
    <col min="8974" max="8974" width="17.28515625" style="1" customWidth="1"/>
    <col min="8975" max="8975" width="28.85546875" style="1" customWidth="1"/>
    <col min="8976" max="9217" width="9.140625" style="1"/>
    <col min="9218" max="9218" width="20.42578125" style="1" customWidth="1"/>
    <col min="9219" max="9219" width="10" style="1" bestFit="1" customWidth="1"/>
    <col min="9220" max="9220" width="10.7109375" style="1" bestFit="1" customWidth="1"/>
    <col min="9221" max="9222" width="9.140625" style="1"/>
    <col min="9223" max="9223" width="10.42578125" style="1" bestFit="1" customWidth="1"/>
    <col min="9224" max="9224" width="11.28515625" style="1" customWidth="1"/>
    <col min="9225" max="9225" width="12.5703125" style="1" customWidth="1"/>
    <col min="9226" max="9226" width="10.140625" style="1" customWidth="1"/>
    <col min="9227" max="9227" width="29" style="1" customWidth="1"/>
    <col min="9228" max="9228" width="11.28515625" style="1" bestFit="1" customWidth="1"/>
    <col min="9229" max="9229" width="0.5703125" style="1" customWidth="1"/>
    <col min="9230" max="9230" width="17.28515625" style="1" customWidth="1"/>
    <col min="9231" max="9231" width="28.85546875" style="1" customWidth="1"/>
    <col min="9232" max="9473" width="9.140625" style="1"/>
    <col min="9474" max="9474" width="20.42578125" style="1" customWidth="1"/>
    <col min="9475" max="9475" width="10" style="1" bestFit="1" customWidth="1"/>
    <col min="9476" max="9476" width="10.7109375" style="1" bestFit="1" customWidth="1"/>
    <col min="9477" max="9478" width="9.140625" style="1"/>
    <col min="9479" max="9479" width="10.42578125" style="1" bestFit="1" customWidth="1"/>
    <col min="9480" max="9480" width="11.28515625" style="1" customWidth="1"/>
    <col min="9481" max="9481" width="12.5703125" style="1" customWidth="1"/>
    <col min="9482" max="9482" width="10.140625" style="1" customWidth="1"/>
    <col min="9483" max="9483" width="29" style="1" customWidth="1"/>
    <col min="9484" max="9484" width="11.28515625" style="1" bestFit="1" customWidth="1"/>
    <col min="9485" max="9485" width="0.5703125" style="1" customWidth="1"/>
    <col min="9486" max="9486" width="17.28515625" style="1" customWidth="1"/>
    <col min="9487" max="9487" width="28.85546875" style="1" customWidth="1"/>
    <col min="9488" max="9729" width="9.140625" style="1"/>
    <col min="9730" max="9730" width="20.42578125" style="1" customWidth="1"/>
    <col min="9731" max="9731" width="10" style="1" bestFit="1" customWidth="1"/>
    <col min="9732" max="9732" width="10.7109375" style="1" bestFit="1" customWidth="1"/>
    <col min="9733" max="9734" width="9.140625" style="1"/>
    <col min="9735" max="9735" width="10.42578125" style="1" bestFit="1" customWidth="1"/>
    <col min="9736" max="9736" width="11.28515625" style="1" customWidth="1"/>
    <col min="9737" max="9737" width="12.5703125" style="1" customWidth="1"/>
    <col min="9738" max="9738" width="10.140625" style="1" customWidth="1"/>
    <col min="9739" max="9739" width="29" style="1" customWidth="1"/>
    <col min="9740" max="9740" width="11.28515625" style="1" bestFit="1" customWidth="1"/>
    <col min="9741" max="9741" width="0.5703125" style="1" customWidth="1"/>
    <col min="9742" max="9742" width="17.28515625" style="1" customWidth="1"/>
    <col min="9743" max="9743" width="28.85546875" style="1" customWidth="1"/>
    <col min="9744" max="9985" width="9.140625" style="1"/>
    <col min="9986" max="9986" width="20.42578125" style="1" customWidth="1"/>
    <col min="9987" max="9987" width="10" style="1" bestFit="1" customWidth="1"/>
    <col min="9988" max="9988" width="10.7109375" style="1" bestFit="1" customWidth="1"/>
    <col min="9989" max="9990" width="9.140625" style="1"/>
    <col min="9991" max="9991" width="10.42578125" style="1" bestFit="1" customWidth="1"/>
    <col min="9992" max="9992" width="11.28515625" style="1" customWidth="1"/>
    <col min="9993" max="9993" width="12.5703125" style="1" customWidth="1"/>
    <col min="9994" max="9994" width="10.140625" style="1" customWidth="1"/>
    <col min="9995" max="9995" width="29" style="1" customWidth="1"/>
    <col min="9996" max="9996" width="11.28515625" style="1" bestFit="1" customWidth="1"/>
    <col min="9997" max="9997" width="0.5703125" style="1" customWidth="1"/>
    <col min="9998" max="9998" width="17.28515625" style="1" customWidth="1"/>
    <col min="9999" max="9999" width="28.85546875" style="1" customWidth="1"/>
    <col min="10000" max="10241" width="9.140625" style="1"/>
    <col min="10242" max="10242" width="20.42578125" style="1" customWidth="1"/>
    <col min="10243" max="10243" width="10" style="1" bestFit="1" customWidth="1"/>
    <col min="10244" max="10244" width="10.7109375" style="1" bestFit="1" customWidth="1"/>
    <col min="10245" max="10246" width="9.140625" style="1"/>
    <col min="10247" max="10247" width="10.42578125" style="1" bestFit="1" customWidth="1"/>
    <col min="10248" max="10248" width="11.28515625" style="1" customWidth="1"/>
    <col min="10249" max="10249" width="12.5703125" style="1" customWidth="1"/>
    <col min="10250" max="10250" width="10.140625" style="1" customWidth="1"/>
    <col min="10251" max="10251" width="29" style="1" customWidth="1"/>
    <col min="10252" max="10252" width="11.28515625" style="1" bestFit="1" customWidth="1"/>
    <col min="10253" max="10253" width="0.5703125" style="1" customWidth="1"/>
    <col min="10254" max="10254" width="17.28515625" style="1" customWidth="1"/>
    <col min="10255" max="10255" width="28.85546875" style="1" customWidth="1"/>
    <col min="10256" max="10497" width="9.140625" style="1"/>
    <col min="10498" max="10498" width="20.42578125" style="1" customWidth="1"/>
    <col min="10499" max="10499" width="10" style="1" bestFit="1" customWidth="1"/>
    <col min="10500" max="10500" width="10.7109375" style="1" bestFit="1" customWidth="1"/>
    <col min="10501" max="10502" width="9.140625" style="1"/>
    <col min="10503" max="10503" width="10.42578125" style="1" bestFit="1" customWidth="1"/>
    <col min="10504" max="10504" width="11.28515625" style="1" customWidth="1"/>
    <col min="10505" max="10505" width="12.5703125" style="1" customWidth="1"/>
    <col min="10506" max="10506" width="10.140625" style="1" customWidth="1"/>
    <col min="10507" max="10507" width="29" style="1" customWidth="1"/>
    <col min="10508" max="10508" width="11.28515625" style="1" bestFit="1" customWidth="1"/>
    <col min="10509" max="10509" width="0.5703125" style="1" customWidth="1"/>
    <col min="10510" max="10510" width="17.28515625" style="1" customWidth="1"/>
    <col min="10511" max="10511" width="28.85546875" style="1" customWidth="1"/>
    <col min="10512" max="10753" width="9.140625" style="1"/>
    <col min="10754" max="10754" width="20.42578125" style="1" customWidth="1"/>
    <col min="10755" max="10755" width="10" style="1" bestFit="1" customWidth="1"/>
    <col min="10756" max="10756" width="10.7109375" style="1" bestFit="1" customWidth="1"/>
    <col min="10757" max="10758" width="9.140625" style="1"/>
    <col min="10759" max="10759" width="10.42578125" style="1" bestFit="1" customWidth="1"/>
    <col min="10760" max="10760" width="11.28515625" style="1" customWidth="1"/>
    <col min="10761" max="10761" width="12.5703125" style="1" customWidth="1"/>
    <col min="10762" max="10762" width="10.140625" style="1" customWidth="1"/>
    <col min="10763" max="10763" width="29" style="1" customWidth="1"/>
    <col min="10764" max="10764" width="11.28515625" style="1" bestFit="1" customWidth="1"/>
    <col min="10765" max="10765" width="0.5703125" style="1" customWidth="1"/>
    <col min="10766" max="10766" width="17.28515625" style="1" customWidth="1"/>
    <col min="10767" max="10767" width="28.85546875" style="1" customWidth="1"/>
    <col min="10768" max="11009" width="9.140625" style="1"/>
    <col min="11010" max="11010" width="20.42578125" style="1" customWidth="1"/>
    <col min="11011" max="11011" width="10" style="1" bestFit="1" customWidth="1"/>
    <col min="11012" max="11012" width="10.7109375" style="1" bestFit="1" customWidth="1"/>
    <col min="11013" max="11014" width="9.140625" style="1"/>
    <col min="11015" max="11015" width="10.42578125" style="1" bestFit="1" customWidth="1"/>
    <col min="11016" max="11016" width="11.28515625" style="1" customWidth="1"/>
    <col min="11017" max="11017" width="12.5703125" style="1" customWidth="1"/>
    <col min="11018" max="11018" width="10.140625" style="1" customWidth="1"/>
    <col min="11019" max="11019" width="29" style="1" customWidth="1"/>
    <col min="11020" max="11020" width="11.28515625" style="1" bestFit="1" customWidth="1"/>
    <col min="11021" max="11021" width="0.5703125" style="1" customWidth="1"/>
    <col min="11022" max="11022" width="17.28515625" style="1" customWidth="1"/>
    <col min="11023" max="11023" width="28.85546875" style="1" customWidth="1"/>
    <col min="11024" max="11265" width="9.140625" style="1"/>
    <col min="11266" max="11266" width="20.42578125" style="1" customWidth="1"/>
    <col min="11267" max="11267" width="10" style="1" bestFit="1" customWidth="1"/>
    <col min="11268" max="11268" width="10.7109375" style="1" bestFit="1" customWidth="1"/>
    <col min="11269" max="11270" width="9.140625" style="1"/>
    <col min="11271" max="11271" width="10.42578125" style="1" bestFit="1" customWidth="1"/>
    <col min="11272" max="11272" width="11.28515625" style="1" customWidth="1"/>
    <col min="11273" max="11273" width="12.5703125" style="1" customWidth="1"/>
    <col min="11274" max="11274" width="10.140625" style="1" customWidth="1"/>
    <col min="11275" max="11275" width="29" style="1" customWidth="1"/>
    <col min="11276" max="11276" width="11.28515625" style="1" bestFit="1" customWidth="1"/>
    <col min="11277" max="11277" width="0.5703125" style="1" customWidth="1"/>
    <col min="11278" max="11278" width="17.28515625" style="1" customWidth="1"/>
    <col min="11279" max="11279" width="28.85546875" style="1" customWidth="1"/>
    <col min="11280" max="11521" width="9.140625" style="1"/>
    <col min="11522" max="11522" width="20.42578125" style="1" customWidth="1"/>
    <col min="11523" max="11523" width="10" style="1" bestFit="1" customWidth="1"/>
    <col min="11524" max="11524" width="10.7109375" style="1" bestFit="1" customWidth="1"/>
    <col min="11525" max="11526" width="9.140625" style="1"/>
    <col min="11527" max="11527" width="10.42578125" style="1" bestFit="1" customWidth="1"/>
    <col min="11528" max="11528" width="11.28515625" style="1" customWidth="1"/>
    <col min="11529" max="11529" width="12.5703125" style="1" customWidth="1"/>
    <col min="11530" max="11530" width="10.140625" style="1" customWidth="1"/>
    <col min="11531" max="11531" width="29" style="1" customWidth="1"/>
    <col min="11532" max="11532" width="11.28515625" style="1" bestFit="1" customWidth="1"/>
    <col min="11533" max="11533" width="0.5703125" style="1" customWidth="1"/>
    <col min="11534" max="11534" width="17.28515625" style="1" customWidth="1"/>
    <col min="11535" max="11535" width="28.85546875" style="1" customWidth="1"/>
    <col min="11536" max="11777" width="9.140625" style="1"/>
    <col min="11778" max="11778" width="20.42578125" style="1" customWidth="1"/>
    <col min="11779" max="11779" width="10" style="1" bestFit="1" customWidth="1"/>
    <col min="11780" max="11780" width="10.7109375" style="1" bestFit="1" customWidth="1"/>
    <col min="11781" max="11782" width="9.140625" style="1"/>
    <col min="11783" max="11783" width="10.42578125" style="1" bestFit="1" customWidth="1"/>
    <col min="11784" max="11784" width="11.28515625" style="1" customWidth="1"/>
    <col min="11785" max="11785" width="12.5703125" style="1" customWidth="1"/>
    <col min="11786" max="11786" width="10.140625" style="1" customWidth="1"/>
    <col min="11787" max="11787" width="29" style="1" customWidth="1"/>
    <col min="11788" max="11788" width="11.28515625" style="1" bestFit="1" customWidth="1"/>
    <col min="11789" max="11789" width="0.5703125" style="1" customWidth="1"/>
    <col min="11790" max="11790" width="17.28515625" style="1" customWidth="1"/>
    <col min="11791" max="11791" width="28.85546875" style="1" customWidth="1"/>
    <col min="11792" max="12033" width="9.140625" style="1"/>
    <col min="12034" max="12034" width="20.42578125" style="1" customWidth="1"/>
    <col min="12035" max="12035" width="10" style="1" bestFit="1" customWidth="1"/>
    <col min="12036" max="12036" width="10.7109375" style="1" bestFit="1" customWidth="1"/>
    <col min="12037" max="12038" width="9.140625" style="1"/>
    <col min="12039" max="12039" width="10.42578125" style="1" bestFit="1" customWidth="1"/>
    <col min="12040" max="12040" width="11.28515625" style="1" customWidth="1"/>
    <col min="12041" max="12041" width="12.5703125" style="1" customWidth="1"/>
    <col min="12042" max="12042" width="10.140625" style="1" customWidth="1"/>
    <col min="12043" max="12043" width="29" style="1" customWidth="1"/>
    <col min="12044" max="12044" width="11.28515625" style="1" bestFit="1" customWidth="1"/>
    <col min="12045" max="12045" width="0.5703125" style="1" customWidth="1"/>
    <col min="12046" max="12046" width="17.28515625" style="1" customWidth="1"/>
    <col min="12047" max="12047" width="28.85546875" style="1" customWidth="1"/>
    <col min="12048" max="12289" width="9.140625" style="1"/>
    <col min="12290" max="12290" width="20.42578125" style="1" customWidth="1"/>
    <col min="12291" max="12291" width="10" style="1" bestFit="1" customWidth="1"/>
    <col min="12292" max="12292" width="10.7109375" style="1" bestFit="1" customWidth="1"/>
    <col min="12293" max="12294" width="9.140625" style="1"/>
    <col min="12295" max="12295" width="10.42578125" style="1" bestFit="1" customWidth="1"/>
    <col min="12296" max="12296" width="11.28515625" style="1" customWidth="1"/>
    <col min="12297" max="12297" width="12.5703125" style="1" customWidth="1"/>
    <col min="12298" max="12298" width="10.140625" style="1" customWidth="1"/>
    <col min="12299" max="12299" width="29" style="1" customWidth="1"/>
    <col min="12300" max="12300" width="11.28515625" style="1" bestFit="1" customWidth="1"/>
    <col min="12301" max="12301" width="0.5703125" style="1" customWidth="1"/>
    <col min="12302" max="12302" width="17.28515625" style="1" customWidth="1"/>
    <col min="12303" max="12303" width="28.85546875" style="1" customWidth="1"/>
    <col min="12304" max="12545" width="9.140625" style="1"/>
    <col min="12546" max="12546" width="20.42578125" style="1" customWidth="1"/>
    <col min="12547" max="12547" width="10" style="1" bestFit="1" customWidth="1"/>
    <col min="12548" max="12548" width="10.7109375" style="1" bestFit="1" customWidth="1"/>
    <col min="12549" max="12550" width="9.140625" style="1"/>
    <col min="12551" max="12551" width="10.42578125" style="1" bestFit="1" customWidth="1"/>
    <col min="12552" max="12552" width="11.28515625" style="1" customWidth="1"/>
    <col min="12553" max="12553" width="12.5703125" style="1" customWidth="1"/>
    <col min="12554" max="12554" width="10.140625" style="1" customWidth="1"/>
    <col min="12555" max="12555" width="29" style="1" customWidth="1"/>
    <col min="12556" max="12556" width="11.28515625" style="1" bestFit="1" customWidth="1"/>
    <col min="12557" max="12557" width="0.5703125" style="1" customWidth="1"/>
    <col min="12558" max="12558" width="17.28515625" style="1" customWidth="1"/>
    <col min="12559" max="12559" width="28.85546875" style="1" customWidth="1"/>
    <col min="12560" max="12801" width="9.140625" style="1"/>
    <col min="12802" max="12802" width="20.42578125" style="1" customWidth="1"/>
    <col min="12803" max="12803" width="10" style="1" bestFit="1" customWidth="1"/>
    <col min="12804" max="12804" width="10.7109375" style="1" bestFit="1" customWidth="1"/>
    <col min="12805" max="12806" width="9.140625" style="1"/>
    <col min="12807" max="12807" width="10.42578125" style="1" bestFit="1" customWidth="1"/>
    <col min="12808" max="12808" width="11.28515625" style="1" customWidth="1"/>
    <col min="12809" max="12809" width="12.5703125" style="1" customWidth="1"/>
    <col min="12810" max="12810" width="10.140625" style="1" customWidth="1"/>
    <col min="12811" max="12811" width="29" style="1" customWidth="1"/>
    <col min="12812" max="12812" width="11.28515625" style="1" bestFit="1" customWidth="1"/>
    <col min="12813" max="12813" width="0.5703125" style="1" customWidth="1"/>
    <col min="12814" max="12814" width="17.28515625" style="1" customWidth="1"/>
    <col min="12815" max="12815" width="28.85546875" style="1" customWidth="1"/>
    <col min="12816" max="13057" width="9.140625" style="1"/>
    <col min="13058" max="13058" width="20.42578125" style="1" customWidth="1"/>
    <col min="13059" max="13059" width="10" style="1" bestFit="1" customWidth="1"/>
    <col min="13060" max="13060" width="10.7109375" style="1" bestFit="1" customWidth="1"/>
    <col min="13061" max="13062" width="9.140625" style="1"/>
    <col min="13063" max="13063" width="10.42578125" style="1" bestFit="1" customWidth="1"/>
    <col min="13064" max="13064" width="11.28515625" style="1" customWidth="1"/>
    <col min="13065" max="13065" width="12.5703125" style="1" customWidth="1"/>
    <col min="13066" max="13066" width="10.140625" style="1" customWidth="1"/>
    <col min="13067" max="13067" width="29" style="1" customWidth="1"/>
    <col min="13068" max="13068" width="11.28515625" style="1" bestFit="1" customWidth="1"/>
    <col min="13069" max="13069" width="0.5703125" style="1" customWidth="1"/>
    <col min="13070" max="13070" width="17.28515625" style="1" customWidth="1"/>
    <col min="13071" max="13071" width="28.85546875" style="1" customWidth="1"/>
    <col min="13072" max="13313" width="9.140625" style="1"/>
    <col min="13314" max="13314" width="20.42578125" style="1" customWidth="1"/>
    <col min="13315" max="13315" width="10" style="1" bestFit="1" customWidth="1"/>
    <col min="13316" max="13316" width="10.7109375" style="1" bestFit="1" customWidth="1"/>
    <col min="13317" max="13318" width="9.140625" style="1"/>
    <col min="13319" max="13319" width="10.42578125" style="1" bestFit="1" customWidth="1"/>
    <col min="13320" max="13320" width="11.28515625" style="1" customWidth="1"/>
    <col min="13321" max="13321" width="12.5703125" style="1" customWidth="1"/>
    <col min="13322" max="13322" width="10.140625" style="1" customWidth="1"/>
    <col min="13323" max="13323" width="29" style="1" customWidth="1"/>
    <col min="13324" max="13324" width="11.28515625" style="1" bestFit="1" customWidth="1"/>
    <col min="13325" max="13325" width="0.5703125" style="1" customWidth="1"/>
    <col min="13326" max="13326" width="17.28515625" style="1" customWidth="1"/>
    <col min="13327" max="13327" width="28.85546875" style="1" customWidth="1"/>
    <col min="13328" max="13569" width="9.140625" style="1"/>
    <col min="13570" max="13570" width="20.42578125" style="1" customWidth="1"/>
    <col min="13571" max="13571" width="10" style="1" bestFit="1" customWidth="1"/>
    <col min="13572" max="13572" width="10.7109375" style="1" bestFit="1" customWidth="1"/>
    <col min="13573" max="13574" width="9.140625" style="1"/>
    <col min="13575" max="13575" width="10.42578125" style="1" bestFit="1" customWidth="1"/>
    <col min="13576" max="13576" width="11.28515625" style="1" customWidth="1"/>
    <col min="13577" max="13577" width="12.5703125" style="1" customWidth="1"/>
    <col min="13578" max="13578" width="10.140625" style="1" customWidth="1"/>
    <col min="13579" max="13579" width="29" style="1" customWidth="1"/>
    <col min="13580" max="13580" width="11.28515625" style="1" bestFit="1" customWidth="1"/>
    <col min="13581" max="13581" width="0.5703125" style="1" customWidth="1"/>
    <col min="13582" max="13582" width="17.28515625" style="1" customWidth="1"/>
    <col min="13583" max="13583" width="28.85546875" style="1" customWidth="1"/>
    <col min="13584" max="13825" width="9.140625" style="1"/>
    <col min="13826" max="13826" width="20.42578125" style="1" customWidth="1"/>
    <col min="13827" max="13827" width="10" style="1" bestFit="1" customWidth="1"/>
    <col min="13828" max="13828" width="10.7109375" style="1" bestFit="1" customWidth="1"/>
    <col min="13829" max="13830" width="9.140625" style="1"/>
    <col min="13831" max="13831" width="10.42578125" style="1" bestFit="1" customWidth="1"/>
    <col min="13832" max="13832" width="11.28515625" style="1" customWidth="1"/>
    <col min="13833" max="13833" width="12.5703125" style="1" customWidth="1"/>
    <col min="13834" max="13834" width="10.140625" style="1" customWidth="1"/>
    <col min="13835" max="13835" width="29" style="1" customWidth="1"/>
    <col min="13836" max="13836" width="11.28515625" style="1" bestFit="1" customWidth="1"/>
    <col min="13837" max="13837" width="0.5703125" style="1" customWidth="1"/>
    <col min="13838" max="13838" width="17.28515625" style="1" customWidth="1"/>
    <col min="13839" max="13839" width="28.85546875" style="1" customWidth="1"/>
    <col min="13840" max="14081" width="9.140625" style="1"/>
    <col min="14082" max="14082" width="20.42578125" style="1" customWidth="1"/>
    <col min="14083" max="14083" width="10" style="1" bestFit="1" customWidth="1"/>
    <col min="14084" max="14084" width="10.7109375" style="1" bestFit="1" customWidth="1"/>
    <col min="14085" max="14086" width="9.140625" style="1"/>
    <col min="14087" max="14087" width="10.42578125" style="1" bestFit="1" customWidth="1"/>
    <col min="14088" max="14088" width="11.28515625" style="1" customWidth="1"/>
    <col min="14089" max="14089" width="12.5703125" style="1" customWidth="1"/>
    <col min="14090" max="14090" width="10.140625" style="1" customWidth="1"/>
    <col min="14091" max="14091" width="29" style="1" customWidth="1"/>
    <col min="14092" max="14092" width="11.28515625" style="1" bestFit="1" customWidth="1"/>
    <col min="14093" max="14093" width="0.5703125" style="1" customWidth="1"/>
    <col min="14094" max="14094" width="17.28515625" style="1" customWidth="1"/>
    <col min="14095" max="14095" width="28.85546875" style="1" customWidth="1"/>
    <col min="14096" max="14337" width="9.140625" style="1"/>
    <col min="14338" max="14338" width="20.42578125" style="1" customWidth="1"/>
    <col min="14339" max="14339" width="10" style="1" bestFit="1" customWidth="1"/>
    <col min="14340" max="14340" width="10.7109375" style="1" bestFit="1" customWidth="1"/>
    <col min="14341" max="14342" width="9.140625" style="1"/>
    <col min="14343" max="14343" width="10.42578125" style="1" bestFit="1" customWidth="1"/>
    <col min="14344" max="14344" width="11.28515625" style="1" customWidth="1"/>
    <col min="14345" max="14345" width="12.5703125" style="1" customWidth="1"/>
    <col min="14346" max="14346" width="10.140625" style="1" customWidth="1"/>
    <col min="14347" max="14347" width="29" style="1" customWidth="1"/>
    <col min="14348" max="14348" width="11.28515625" style="1" bestFit="1" customWidth="1"/>
    <col min="14349" max="14349" width="0.5703125" style="1" customWidth="1"/>
    <col min="14350" max="14350" width="17.28515625" style="1" customWidth="1"/>
    <col min="14351" max="14351" width="28.85546875" style="1" customWidth="1"/>
    <col min="14352" max="14593" width="9.140625" style="1"/>
    <col min="14594" max="14594" width="20.42578125" style="1" customWidth="1"/>
    <col min="14595" max="14595" width="10" style="1" bestFit="1" customWidth="1"/>
    <col min="14596" max="14596" width="10.7109375" style="1" bestFit="1" customWidth="1"/>
    <col min="14597" max="14598" width="9.140625" style="1"/>
    <col min="14599" max="14599" width="10.42578125" style="1" bestFit="1" customWidth="1"/>
    <col min="14600" max="14600" width="11.28515625" style="1" customWidth="1"/>
    <col min="14601" max="14601" width="12.5703125" style="1" customWidth="1"/>
    <col min="14602" max="14602" width="10.140625" style="1" customWidth="1"/>
    <col min="14603" max="14603" width="29" style="1" customWidth="1"/>
    <col min="14604" max="14604" width="11.28515625" style="1" bestFit="1" customWidth="1"/>
    <col min="14605" max="14605" width="0.5703125" style="1" customWidth="1"/>
    <col min="14606" max="14606" width="17.28515625" style="1" customWidth="1"/>
    <col min="14607" max="14607" width="28.85546875" style="1" customWidth="1"/>
    <col min="14608" max="14849" width="9.140625" style="1"/>
    <col min="14850" max="14850" width="20.42578125" style="1" customWidth="1"/>
    <col min="14851" max="14851" width="10" style="1" bestFit="1" customWidth="1"/>
    <col min="14852" max="14852" width="10.7109375" style="1" bestFit="1" customWidth="1"/>
    <col min="14853" max="14854" width="9.140625" style="1"/>
    <col min="14855" max="14855" width="10.42578125" style="1" bestFit="1" customWidth="1"/>
    <col min="14856" max="14856" width="11.28515625" style="1" customWidth="1"/>
    <col min="14857" max="14857" width="12.5703125" style="1" customWidth="1"/>
    <col min="14858" max="14858" width="10.140625" style="1" customWidth="1"/>
    <col min="14859" max="14859" width="29" style="1" customWidth="1"/>
    <col min="14860" max="14860" width="11.28515625" style="1" bestFit="1" customWidth="1"/>
    <col min="14861" max="14861" width="0.5703125" style="1" customWidth="1"/>
    <col min="14862" max="14862" width="17.28515625" style="1" customWidth="1"/>
    <col min="14863" max="14863" width="28.85546875" style="1" customWidth="1"/>
    <col min="14864" max="15105" width="9.140625" style="1"/>
    <col min="15106" max="15106" width="20.42578125" style="1" customWidth="1"/>
    <col min="15107" max="15107" width="10" style="1" bestFit="1" customWidth="1"/>
    <col min="15108" max="15108" width="10.7109375" style="1" bestFit="1" customWidth="1"/>
    <col min="15109" max="15110" width="9.140625" style="1"/>
    <col min="15111" max="15111" width="10.42578125" style="1" bestFit="1" customWidth="1"/>
    <col min="15112" max="15112" width="11.28515625" style="1" customWidth="1"/>
    <col min="15113" max="15113" width="12.5703125" style="1" customWidth="1"/>
    <col min="15114" max="15114" width="10.140625" style="1" customWidth="1"/>
    <col min="15115" max="15115" width="29" style="1" customWidth="1"/>
    <col min="15116" max="15116" width="11.28515625" style="1" bestFit="1" customWidth="1"/>
    <col min="15117" max="15117" width="0.5703125" style="1" customWidth="1"/>
    <col min="15118" max="15118" width="17.28515625" style="1" customWidth="1"/>
    <col min="15119" max="15119" width="28.85546875" style="1" customWidth="1"/>
    <col min="15120" max="15361" width="9.140625" style="1"/>
    <col min="15362" max="15362" width="20.42578125" style="1" customWidth="1"/>
    <col min="15363" max="15363" width="10" style="1" bestFit="1" customWidth="1"/>
    <col min="15364" max="15364" width="10.7109375" style="1" bestFit="1" customWidth="1"/>
    <col min="15365" max="15366" width="9.140625" style="1"/>
    <col min="15367" max="15367" width="10.42578125" style="1" bestFit="1" customWidth="1"/>
    <col min="15368" max="15368" width="11.28515625" style="1" customWidth="1"/>
    <col min="15369" max="15369" width="12.5703125" style="1" customWidth="1"/>
    <col min="15370" max="15370" width="10.140625" style="1" customWidth="1"/>
    <col min="15371" max="15371" width="29" style="1" customWidth="1"/>
    <col min="15372" max="15372" width="11.28515625" style="1" bestFit="1" customWidth="1"/>
    <col min="15373" max="15373" width="0.5703125" style="1" customWidth="1"/>
    <col min="15374" max="15374" width="17.28515625" style="1" customWidth="1"/>
    <col min="15375" max="15375" width="28.85546875" style="1" customWidth="1"/>
    <col min="15376" max="15617" width="9.140625" style="1"/>
    <col min="15618" max="15618" width="20.42578125" style="1" customWidth="1"/>
    <col min="15619" max="15619" width="10" style="1" bestFit="1" customWidth="1"/>
    <col min="15620" max="15620" width="10.7109375" style="1" bestFit="1" customWidth="1"/>
    <col min="15621" max="15622" width="9.140625" style="1"/>
    <col min="15623" max="15623" width="10.42578125" style="1" bestFit="1" customWidth="1"/>
    <col min="15624" max="15624" width="11.28515625" style="1" customWidth="1"/>
    <col min="15625" max="15625" width="12.5703125" style="1" customWidth="1"/>
    <col min="15626" max="15626" width="10.140625" style="1" customWidth="1"/>
    <col min="15627" max="15627" width="29" style="1" customWidth="1"/>
    <col min="15628" max="15628" width="11.28515625" style="1" bestFit="1" customWidth="1"/>
    <col min="15629" max="15629" width="0.5703125" style="1" customWidth="1"/>
    <col min="15630" max="15630" width="17.28515625" style="1" customWidth="1"/>
    <col min="15631" max="15631" width="28.85546875" style="1" customWidth="1"/>
    <col min="15632" max="15873" width="9.140625" style="1"/>
    <col min="15874" max="15874" width="20.42578125" style="1" customWidth="1"/>
    <col min="15875" max="15875" width="10" style="1" bestFit="1" customWidth="1"/>
    <col min="15876" max="15876" width="10.7109375" style="1" bestFit="1" customWidth="1"/>
    <col min="15877" max="15878" width="9.140625" style="1"/>
    <col min="15879" max="15879" width="10.42578125" style="1" bestFit="1" customWidth="1"/>
    <col min="15880" max="15880" width="11.28515625" style="1" customWidth="1"/>
    <col min="15881" max="15881" width="12.5703125" style="1" customWidth="1"/>
    <col min="15882" max="15882" width="10.140625" style="1" customWidth="1"/>
    <col min="15883" max="15883" width="29" style="1" customWidth="1"/>
    <col min="15884" max="15884" width="11.28515625" style="1" bestFit="1" customWidth="1"/>
    <col min="15885" max="15885" width="0.5703125" style="1" customWidth="1"/>
    <col min="15886" max="15886" width="17.28515625" style="1" customWidth="1"/>
    <col min="15887" max="15887" width="28.85546875" style="1" customWidth="1"/>
    <col min="15888" max="16129" width="9.140625" style="1"/>
    <col min="16130" max="16130" width="20.42578125" style="1" customWidth="1"/>
    <col min="16131" max="16131" width="10" style="1" bestFit="1" customWidth="1"/>
    <col min="16132" max="16132" width="10.7109375" style="1" bestFit="1" customWidth="1"/>
    <col min="16133" max="16134" width="9.140625" style="1"/>
    <col min="16135" max="16135" width="10.42578125" style="1" bestFit="1" customWidth="1"/>
    <col min="16136" max="16136" width="11.28515625" style="1" customWidth="1"/>
    <col min="16137" max="16137" width="12.5703125" style="1" customWidth="1"/>
    <col min="16138" max="16138" width="10.140625" style="1" customWidth="1"/>
    <col min="16139" max="16139" width="29" style="1" customWidth="1"/>
    <col min="16140" max="16140" width="11.28515625" style="1" bestFit="1" customWidth="1"/>
    <col min="16141" max="16141" width="0.5703125" style="1" customWidth="1"/>
    <col min="16142" max="16142" width="17.28515625" style="1" customWidth="1"/>
    <col min="16143" max="16143" width="28.85546875" style="1" customWidth="1"/>
    <col min="16144" max="16384" width="9.140625" style="1"/>
  </cols>
  <sheetData>
    <row r="1" spans="1:15" ht="16.5" thickBot="1">
      <c r="A1" s="466" t="s">
        <v>94</v>
      </c>
      <c r="B1" s="467"/>
      <c r="C1" s="467"/>
      <c r="D1" s="467"/>
      <c r="E1" s="467"/>
      <c r="F1" s="467"/>
      <c r="G1" s="467"/>
      <c r="H1" s="467"/>
      <c r="I1" s="467"/>
      <c r="J1" s="468"/>
      <c r="K1" s="104"/>
      <c r="L1" s="104"/>
      <c r="M1" s="17"/>
      <c r="N1" s="17"/>
      <c r="O1" s="17"/>
    </row>
    <row r="2" spans="1:15">
      <c r="A2" s="469" t="s">
        <v>95</v>
      </c>
      <c r="B2" s="469"/>
      <c r="C2" s="469"/>
      <c r="D2" s="469"/>
      <c r="E2" s="469"/>
      <c r="F2" s="469"/>
      <c r="G2" s="469"/>
      <c r="H2" s="469"/>
      <c r="I2" s="469"/>
      <c r="J2" s="469"/>
      <c r="M2" s="17"/>
      <c r="N2" s="17"/>
      <c r="O2" s="17"/>
    </row>
    <row r="3" spans="1:15">
      <c r="A3" s="16"/>
      <c r="B3" s="103"/>
      <c r="C3" s="103"/>
      <c r="D3" s="103"/>
      <c r="E3" s="103"/>
      <c r="F3" s="103"/>
      <c r="G3" s="103"/>
      <c r="H3" s="103"/>
      <c r="I3" s="103"/>
      <c r="J3" s="103"/>
      <c r="K3" s="16"/>
      <c r="L3" s="16"/>
      <c r="M3" s="17"/>
      <c r="N3" s="17"/>
      <c r="O3" s="17"/>
    </row>
    <row r="4" spans="1:15">
      <c r="A4" s="321" t="s">
        <v>96</v>
      </c>
      <c r="B4" s="496" t="s">
        <v>97</v>
      </c>
      <c r="C4" s="496"/>
      <c r="D4" s="496"/>
      <c r="E4" s="496"/>
      <c r="F4" s="496"/>
      <c r="G4" s="496"/>
      <c r="H4" s="496"/>
      <c r="I4" s="496"/>
      <c r="J4" s="496"/>
      <c r="K4" s="16"/>
      <c r="L4" s="16"/>
      <c r="M4" s="17"/>
      <c r="N4" s="17"/>
      <c r="O4" s="17"/>
    </row>
    <row r="5" spans="1:15">
      <c r="A5" s="321" t="s">
        <v>98</v>
      </c>
      <c r="B5" s="496" t="s">
        <v>99</v>
      </c>
      <c r="C5" s="496"/>
      <c r="D5" s="496"/>
      <c r="E5" s="496"/>
      <c r="F5" s="496"/>
      <c r="G5" s="496"/>
      <c r="H5" s="496"/>
      <c r="I5" s="496"/>
      <c r="J5" s="496"/>
      <c r="K5" s="16"/>
      <c r="L5" s="16"/>
      <c r="M5" s="17"/>
      <c r="N5" s="17"/>
      <c r="O5" s="17"/>
    </row>
    <row r="6" spans="1:15">
      <c r="A6" s="16"/>
      <c r="B6" s="2"/>
      <c r="C6" s="103"/>
      <c r="D6" s="103"/>
      <c r="E6" s="103"/>
      <c r="F6" s="103"/>
      <c r="G6" s="103"/>
      <c r="H6" s="103"/>
      <c r="I6" s="103"/>
      <c r="J6" s="103"/>
      <c r="K6" s="16"/>
      <c r="L6" s="16"/>
      <c r="M6" s="17"/>
      <c r="N6" s="17"/>
      <c r="O6" s="17"/>
    </row>
    <row r="7" spans="1:15">
      <c r="A7" s="321" t="s">
        <v>58</v>
      </c>
      <c r="B7" s="523"/>
      <c r="C7" s="524"/>
      <c r="D7" s="524"/>
      <c r="E7" s="524"/>
      <c r="F7" s="524"/>
      <c r="G7" s="524"/>
      <c r="H7" s="524"/>
      <c r="I7" s="524"/>
      <c r="J7" s="525"/>
      <c r="K7" s="16"/>
      <c r="L7" s="16"/>
      <c r="M7" s="17"/>
      <c r="N7" s="17"/>
      <c r="O7" s="17"/>
    </row>
    <row r="8" spans="1:15">
      <c r="A8" s="321" t="s">
        <v>59</v>
      </c>
      <c r="B8" s="523"/>
      <c r="C8" s="524"/>
      <c r="D8" s="524"/>
      <c r="E8" s="524"/>
      <c r="F8" s="524"/>
      <c r="G8" s="524"/>
      <c r="H8" s="524"/>
      <c r="I8" s="524"/>
      <c r="J8" s="525"/>
      <c r="K8" s="16"/>
      <c r="L8" s="16"/>
      <c r="M8" s="17"/>
      <c r="N8" s="17"/>
      <c r="O8" s="17"/>
    </row>
    <row r="9" spans="1:15">
      <c r="A9" s="321" t="s">
        <v>60</v>
      </c>
      <c r="B9" s="523"/>
      <c r="C9" s="524"/>
      <c r="D9" s="524"/>
      <c r="E9" s="524"/>
      <c r="F9" s="524"/>
      <c r="G9" s="524"/>
      <c r="H9" s="524"/>
      <c r="I9" s="524"/>
      <c r="J9" s="525"/>
      <c r="K9" s="16"/>
      <c r="L9" s="16"/>
      <c r="M9" s="17"/>
      <c r="N9" s="17"/>
      <c r="O9" s="17"/>
    </row>
    <row r="10" spans="1:15" ht="29.25" customHeight="1">
      <c r="A10" s="526" t="s">
        <v>61</v>
      </c>
      <c r="B10" s="527"/>
      <c r="C10" s="528"/>
      <c r="D10" s="475"/>
      <c r="E10" s="476"/>
      <c r="F10" s="476"/>
      <c r="G10" s="476"/>
      <c r="H10" s="476"/>
      <c r="I10" s="476"/>
      <c r="J10" s="477"/>
      <c r="K10" s="16"/>
      <c r="L10" s="16"/>
      <c r="M10" s="17"/>
      <c r="N10" s="17"/>
      <c r="O10" s="17"/>
    </row>
    <row r="11" spans="1:15">
      <c r="A11" s="16"/>
      <c r="B11" s="2"/>
      <c r="C11" s="103"/>
      <c r="D11" s="103"/>
      <c r="E11" s="103"/>
      <c r="F11" s="103"/>
      <c r="G11" s="103"/>
      <c r="H11" s="103"/>
      <c r="I11" s="103"/>
      <c r="J11" s="103"/>
      <c r="K11" s="16"/>
      <c r="L11" s="16"/>
      <c r="M11" s="17"/>
      <c r="N11" s="17"/>
      <c r="O11" s="17"/>
    </row>
    <row r="12" spans="1:15">
      <c r="A12" s="470" t="s">
        <v>100</v>
      </c>
      <c r="B12" s="470"/>
      <c r="C12" s="470"/>
      <c r="D12" s="470"/>
      <c r="E12" s="470"/>
      <c r="F12" s="470"/>
      <c r="G12" s="470"/>
      <c r="H12" s="470"/>
      <c r="I12" s="470"/>
      <c r="J12" s="470"/>
      <c r="K12" s="16"/>
      <c r="L12" s="16"/>
      <c r="M12" s="17"/>
      <c r="N12" s="17"/>
      <c r="O12" s="17"/>
    </row>
    <row r="13" spans="1:15">
      <c r="A13" s="471" t="s">
        <v>101</v>
      </c>
      <c r="B13" s="472"/>
      <c r="C13" s="472"/>
      <c r="D13" s="472"/>
      <c r="E13" s="472"/>
      <c r="F13" s="472"/>
      <c r="G13" s="472"/>
      <c r="H13" s="472"/>
      <c r="I13" s="473"/>
      <c r="J13" s="252"/>
      <c r="K13" s="16"/>
      <c r="L13" s="16"/>
      <c r="M13" s="17"/>
      <c r="N13" s="17"/>
      <c r="O13" s="17"/>
    </row>
    <row r="14" spans="1:15">
      <c r="A14" s="474" t="s">
        <v>102</v>
      </c>
      <c r="B14" s="474"/>
      <c r="C14" s="474"/>
      <c r="D14" s="474"/>
      <c r="E14" s="474"/>
      <c r="F14" s="474"/>
      <c r="G14" s="474"/>
      <c r="H14" s="474"/>
      <c r="I14" s="474"/>
      <c r="J14" s="207" t="str">
        <f>Proposta!C20</f>
        <v>Palotina</v>
      </c>
      <c r="K14" s="16"/>
      <c r="L14" s="16"/>
      <c r="M14" s="17"/>
      <c r="N14" s="17"/>
      <c r="O14" s="17"/>
    </row>
    <row r="15" spans="1:15">
      <c r="A15" s="471" t="s">
        <v>103</v>
      </c>
      <c r="B15" s="472"/>
      <c r="C15" s="472"/>
      <c r="D15" s="472"/>
      <c r="E15" s="472"/>
      <c r="F15" s="472"/>
      <c r="G15" s="472"/>
      <c r="H15" s="472"/>
      <c r="I15" s="473"/>
      <c r="J15" s="251">
        <v>2025</v>
      </c>
      <c r="K15" s="16"/>
      <c r="L15" s="16"/>
      <c r="M15" s="17"/>
      <c r="N15" s="17"/>
      <c r="O15" s="17"/>
    </row>
    <row r="16" spans="1:15">
      <c r="A16" s="474" t="s">
        <v>104</v>
      </c>
      <c r="B16" s="474"/>
      <c r="C16" s="474"/>
      <c r="D16" s="474"/>
      <c r="E16" s="474"/>
      <c r="F16" s="474"/>
      <c r="G16" s="474"/>
      <c r="H16" s="474"/>
      <c r="I16" s="474"/>
      <c r="J16" s="95">
        <v>12</v>
      </c>
      <c r="K16" s="16"/>
      <c r="L16" s="16"/>
      <c r="M16" s="17"/>
      <c r="N16" s="17"/>
      <c r="O16" s="17"/>
    </row>
    <row r="17" spans="1:15" ht="30" customHeight="1">
      <c r="A17" s="486" t="s">
        <v>105</v>
      </c>
      <c r="B17" s="486"/>
      <c r="C17" s="486"/>
      <c r="D17" s="486"/>
      <c r="E17" s="486"/>
      <c r="F17" s="486"/>
      <c r="G17" s="486"/>
      <c r="H17" s="486"/>
      <c r="I17" s="486"/>
      <c r="J17" s="292" t="str">
        <f>Ref!G8</f>
        <v>CCT SINEEPRES PR753/2025 - Palotina</v>
      </c>
      <c r="K17" s="16"/>
      <c r="L17" s="16"/>
      <c r="M17" s="17"/>
      <c r="N17" s="17"/>
      <c r="O17" s="17"/>
    </row>
    <row r="18" spans="1:15">
      <c r="A18" s="102"/>
      <c r="M18" s="17"/>
      <c r="N18" s="17"/>
      <c r="O18" s="17"/>
    </row>
    <row r="19" spans="1:15">
      <c r="A19" s="34" t="s">
        <v>106</v>
      </c>
      <c r="M19" s="17"/>
      <c r="N19" s="17"/>
      <c r="O19" s="17"/>
    </row>
    <row r="20" spans="1:15" ht="15" customHeight="1">
      <c r="A20" s="293" t="s">
        <v>107</v>
      </c>
      <c r="B20" s="487" t="s">
        <v>108</v>
      </c>
      <c r="C20" s="487"/>
      <c r="D20" s="487" t="s">
        <v>109</v>
      </c>
      <c r="E20" s="487"/>
      <c r="F20" s="487" t="s">
        <v>110</v>
      </c>
      <c r="G20" s="487"/>
      <c r="H20" s="487" t="s">
        <v>111</v>
      </c>
      <c r="I20" s="487"/>
      <c r="J20" s="487"/>
      <c r="M20" s="17"/>
      <c r="N20" s="17"/>
      <c r="O20" s="17"/>
    </row>
    <row r="21" spans="1:15" s="18" customFormat="1" ht="66" customHeight="1">
      <c r="A21" s="220" t="str">
        <f>Proposta!E20</f>
        <v>Técnico de Obras civis (Assistente de engenharia)</v>
      </c>
      <c r="B21" s="478" t="str">
        <f>Proposta!D20</f>
        <v>Setor Palotina</v>
      </c>
      <c r="C21" s="478"/>
      <c r="D21" s="478" t="s">
        <v>112</v>
      </c>
      <c r="E21" s="478"/>
      <c r="F21" s="479">
        <f>Proposta!I20</f>
        <v>1</v>
      </c>
      <c r="G21" s="479"/>
      <c r="H21" s="479" t="str">
        <f>Proposta!F20</f>
        <v>40h</v>
      </c>
      <c r="I21" s="479"/>
      <c r="J21" s="300" t="str">
        <f>Proposta!G20</f>
        <v>Segunda a sexta</v>
      </c>
      <c r="M21" s="19"/>
      <c r="N21" s="19"/>
      <c r="O21" s="19"/>
    </row>
    <row r="22" spans="1:15" ht="15.75" thickBot="1">
      <c r="A22" s="101"/>
      <c r="B22" s="101"/>
      <c r="C22" s="101"/>
      <c r="D22" s="101"/>
      <c r="E22" s="101"/>
      <c r="F22" s="101"/>
      <c r="G22" s="100"/>
      <c r="H22" s="100"/>
      <c r="M22" s="17"/>
      <c r="N22" s="17"/>
      <c r="O22" s="17"/>
    </row>
    <row r="23" spans="1:15" ht="15.75" thickBot="1">
      <c r="A23" s="480" t="s">
        <v>113</v>
      </c>
      <c r="B23" s="481"/>
      <c r="C23" s="481"/>
      <c r="D23" s="481"/>
      <c r="E23" s="481"/>
      <c r="F23" s="481"/>
      <c r="G23" s="481"/>
      <c r="H23" s="481"/>
      <c r="I23" s="481"/>
      <c r="J23" s="482"/>
      <c r="K23" s="16"/>
      <c r="L23" s="16"/>
      <c r="M23" s="17"/>
      <c r="N23" s="17"/>
      <c r="O23" s="17"/>
    </row>
    <row r="24" spans="1:15" ht="15.75" thickBot="1">
      <c r="A24" s="99"/>
      <c r="B24" s="99"/>
      <c r="C24" s="99"/>
      <c r="D24" s="99"/>
      <c r="E24" s="99"/>
      <c r="F24" s="99"/>
      <c r="G24" s="98"/>
      <c r="H24" s="98"/>
      <c r="I24" s="97"/>
      <c r="J24" s="97"/>
      <c r="M24" s="17"/>
      <c r="N24" s="17"/>
      <c r="O24" s="17"/>
    </row>
    <row r="25" spans="1:15" ht="15.75" thickBot="1">
      <c r="A25" s="483" t="s">
        <v>114</v>
      </c>
      <c r="B25" s="484"/>
      <c r="C25" s="484"/>
      <c r="D25" s="484"/>
      <c r="E25" s="484"/>
      <c r="F25" s="484"/>
      <c r="G25" s="484"/>
      <c r="H25" s="484"/>
      <c r="I25" s="484"/>
      <c r="J25" s="485"/>
      <c r="K25" s="16"/>
      <c r="L25" s="16"/>
      <c r="M25" s="17"/>
      <c r="N25" s="17"/>
      <c r="O25" s="17"/>
    </row>
    <row r="26" spans="1:15">
      <c r="A26" s="488" t="s">
        <v>115</v>
      </c>
      <c r="B26" s="489"/>
      <c r="C26" s="489"/>
      <c r="D26" s="489"/>
      <c r="E26" s="489"/>
      <c r="F26" s="489"/>
      <c r="G26" s="489"/>
      <c r="H26" s="489"/>
      <c r="I26" s="489"/>
      <c r="J26" s="490"/>
      <c r="K26" s="16"/>
      <c r="L26" s="16"/>
      <c r="M26" s="17"/>
    </row>
    <row r="27" spans="1:15" ht="30">
      <c r="A27" s="491" t="s">
        <v>116</v>
      </c>
      <c r="B27" s="492"/>
      <c r="C27" s="492"/>
      <c r="D27" s="492"/>
      <c r="E27" s="492"/>
      <c r="F27" s="492"/>
      <c r="G27" s="492"/>
      <c r="H27" s="492"/>
      <c r="I27" s="493"/>
      <c r="J27" s="254" t="str">
        <f>Ref!C8</f>
        <v xml:space="preserve">Técnico de Obras civis (Assistente de engenharia) </v>
      </c>
      <c r="M27" s="17"/>
      <c r="N27" s="17"/>
      <c r="O27" s="17"/>
    </row>
    <row r="28" spans="1:15">
      <c r="A28" s="246" t="s">
        <v>117</v>
      </c>
      <c r="B28" s="247"/>
      <c r="C28" s="247"/>
      <c r="D28" s="247"/>
      <c r="E28" s="247"/>
      <c r="F28" s="247"/>
      <c r="G28" s="247"/>
      <c r="H28" s="247"/>
      <c r="I28" s="248"/>
      <c r="J28" s="207" t="str">
        <f>Ref!E8</f>
        <v>3121-05</v>
      </c>
      <c r="M28" s="17"/>
      <c r="N28" s="17"/>
      <c r="O28" s="17"/>
    </row>
    <row r="29" spans="1:15">
      <c r="A29" s="491" t="s">
        <v>118</v>
      </c>
      <c r="B29" s="492"/>
      <c r="C29" s="492"/>
      <c r="D29" s="492"/>
      <c r="E29" s="492"/>
      <c r="F29" s="492"/>
      <c r="G29" s="492"/>
      <c r="H29" s="492"/>
      <c r="I29" s="493"/>
      <c r="J29" s="221">
        <f>Ref!D8</f>
        <v>2907.62</v>
      </c>
      <c r="K29" s="96"/>
      <c r="L29" s="96"/>
      <c r="M29" s="17"/>
      <c r="N29" s="17"/>
      <c r="O29" s="17"/>
    </row>
    <row r="30" spans="1:15" ht="30">
      <c r="A30" s="491" t="s">
        <v>119</v>
      </c>
      <c r="B30" s="492"/>
      <c r="C30" s="492"/>
      <c r="D30" s="492"/>
      <c r="E30" s="492"/>
      <c r="F30" s="492"/>
      <c r="G30" s="492"/>
      <c r="H30" s="492"/>
      <c r="I30" s="493"/>
      <c r="J30" s="254" t="str">
        <f>J27</f>
        <v xml:space="preserve">Técnico de Obras civis (Assistente de engenharia) </v>
      </c>
      <c r="M30" s="17"/>
      <c r="N30" s="17"/>
      <c r="O30" s="17"/>
    </row>
    <row r="31" spans="1:15">
      <c r="A31" s="491" t="s">
        <v>120</v>
      </c>
      <c r="B31" s="492"/>
      <c r="C31" s="492"/>
      <c r="D31" s="492"/>
      <c r="E31" s="492"/>
      <c r="F31" s="492"/>
      <c r="G31" s="492"/>
      <c r="H31" s="492"/>
      <c r="I31" s="493"/>
      <c r="J31" s="208">
        <f>Ref!H7</f>
        <v>45717</v>
      </c>
      <c r="K31" s="93"/>
      <c r="L31" s="93"/>
      <c r="M31" s="17"/>
      <c r="N31" s="17"/>
      <c r="O31" s="17"/>
    </row>
    <row r="32" spans="1:15">
      <c r="A32" s="2"/>
      <c r="B32" s="2"/>
      <c r="C32" s="2"/>
      <c r="D32" s="2"/>
      <c r="E32" s="2"/>
      <c r="F32" s="2"/>
      <c r="G32" s="2"/>
      <c r="H32" s="2"/>
      <c r="I32" s="2"/>
      <c r="J32" s="94"/>
      <c r="K32" s="93"/>
      <c r="L32" s="93"/>
      <c r="M32" s="17"/>
      <c r="N32" s="17"/>
      <c r="O32" s="17"/>
    </row>
    <row r="33" spans="1:15" s="3" customFormat="1" ht="12.75">
      <c r="A33" s="6" t="s">
        <v>121</v>
      </c>
      <c r="J33" s="5"/>
      <c r="K33" s="4"/>
      <c r="L33" s="4"/>
    </row>
    <row r="34" spans="1:15" s="3" customFormat="1" ht="13.5" customHeight="1">
      <c r="A34" s="3" t="s">
        <v>122</v>
      </c>
      <c r="J34" s="5"/>
      <c r="K34" s="4"/>
      <c r="L34" s="4"/>
    </row>
    <row r="35" spans="1:15">
      <c r="A35" s="2"/>
      <c r="B35" s="2"/>
      <c r="C35" s="2"/>
      <c r="D35" s="2"/>
      <c r="E35" s="2"/>
      <c r="F35" s="2"/>
      <c r="G35" s="2"/>
      <c r="H35" s="2"/>
      <c r="I35" s="2"/>
      <c r="J35" s="2"/>
      <c r="M35" s="17"/>
      <c r="N35" s="17"/>
      <c r="O35" s="17"/>
    </row>
    <row r="36" spans="1:15">
      <c r="A36" s="146" t="s">
        <v>123</v>
      </c>
      <c r="B36" s="147"/>
      <c r="C36" s="147"/>
      <c r="D36" s="147"/>
      <c r="E36" s="147"/>
      <c r="F36" s="147"/>
      <c r="G36" s="147"/>
      <c r="H36" s="147"/>
      <c r="I36" s="147"/>
      <c r="J36" s="148"/>
      <c r="K36" s="149" t="s">
        <v>124</v>
      </c>
      <c r="L36" s="149" t="s">
        <v>125</v>
      </c>
      <c r="M36" s="17"/>
    </row>
    <row r="37" spans="1:15">
      <c r="A37" s="51" t="s">
        <v>126</v>
      </c>
      <c r="B37" s="50"/>
      <c r="C37" s="50"/>
      <c r="D37" s="50"/>
      <c r="E37" s="50"/>
      <c r="F37" s="50"/>
      <c r="G37" s="50"/>
      <c r="H37" s="50"/>
      <c r="I37" s="50"/>
      <c r="J37" s="145" t="s">
        <v>127</v>
      </c>
      <c r="K37" s="120"/>
      <c r="L37" s="16"/>
      <c r="M37" s="17"/>
    </row>
    <row r="38" spans="1:15">
      <c r="A38" s="496" t="s">
        <v>128</v>
      </c>
      <c r="B38" s="496"/>
      <c r="C38" s="496"/>
      <c r="D38" s="496"/>
      <c r="E38" s="496"/>
      <c r="F38" s="496"/>
      <c r="G38" s="496"/>
      <c r="H38" s="496"/>
      <c r="I38" s="496"/>
      <c r="J38" s="249">
        <f>(J29/220)*200</f>
        <v>2643.2909090909088</v>
      </c>
      <c r="K38" s="127"/>
      <c r="L38" s="117"/>
      <c r="M38" s="17"/>
    </row>
    <row r="39" spans="1:15">
      <c r="A39" s="491" t="s">
        <v>129</v>
      </c>
      <c r="B39" s="492"/>
      <c r="C39" s="492"/>
      <c r="D39" s="492"/>
      <c r="E39" s="492"/>
      <c r="F39" s="492"/>
      <c r="G39" s="492"/>
      <c r="H39" s="492"/>
      <c r="I39" s="493"/>
      <c r="J39" s="322">
        <v>0</v>
      </c>
      <c r="K39" s="127"/>
      <c r="L39" s="117"/>
      <c r="M39" s="17"/>
    </row>
    <row r="40" spans="1:15">
      <c r="A40" s="496" t="s">
        <v>130</v>
      </c>
      <c r="B40" s="496"/>
      <c r="C40" s="496"/>
      <c r="D40" s="496"/>
      <c r="E40" s="496"/>
      <c r="F40" s="496"/>
      <c r="G40" s="496"/>
      <c r="H40" s="304" t="s">
        <v>131</v>
      </c>
      <c r="I40" s="307">
        <f>Proposta!H20</f>
        <v>0</v>
      </c>
      <c r="J40" s="305">
        <f>J38*I40</f>
        <v>0</v>
      </c>
      <c r="K40" s="128"/>
      <c r="L40" s="118"/>
      <c r="M40" s="17"/>
    </row>
    <row r="41" spans="1:15">
      <c r="A41" s="496" t="s">
        <v>132</v>
      </c>
      <c r="B41" s="496"/>
      <c r="C41" s="496"/>
      <c r="D41" s="496"/>
      <c r="E41" s="496"/>
      <c r="F41" s="496"/>
      <c r="G41" s="496"/>
      <c r="H41" s="304" t="s">
        <v>133</v>
      </c>
      <c r="I41" s="298"/>
      <c r="J41" s="302">
        <f>((J38)/220)*I41*H73*20%</f>
        <v>0</v>
      </c>
      <c r="K41" s="128"/>
      <c r="L41" s="118"/>
      <c r="M41" s="17"/>
    </row>
    <row r="42" spans="1:15">
      <c r="A42" s="491" t="s">
        <v>134</v>
      </c>
      <c r="B42" s="492"/>
      <c r="C42" s="492"/>
      <c r="D42" s="492"/>
      <c r="E42" s="492"/>
      <c r="F42" s="492"/>
      <c r="G42" s="493"/>
      <c r="H42" s="304" t="s">
        <v>135</v>
      </c>
      <c r="I42" s="308"/>
      <c r="J42" s="302">
        <f>(((J38)/220)*I42*22*1.2)*1.5</f>
        <v>0</v>
      </c>
      <c r="K42" s="128"/>
      <c r="L42" s="118"/>
      <c r="M42" s="17"/>
    </row>
    <row r="43" spans="1:15">
      <c r="A43" s="496" t="s">
        <v>136</v>
      </c>
      <c r="B43" s="496"/>
      <c r="C43" s="496"/>
      <c r="D43" s="496"/>
      <c r="E43" s="496"/>
      <c r="F43" s="496"/>
      <c r="G43" s="496"/>
      <c r="H43" s="496"/>
      <c r="I43" s="496"/>
      <c r="J43" s="302">
        <v>0</v>
      </c>
      <c r="K43" s="128"/>
      <c r="L43" s="118"/>
      <c r="M43" s="17"/>
    </row>
    <row r="44" spans="1:15">
      <c r="A44" s="51" t="s">
        <v>137</v>
      </c>
      <c r="B44" s="50"/>
      <c r="C44" s="50"/>
      <c r="D44" s="50"/>
      <c r="E44" s="50"/>
      <c r="F44" s="50"/>
      <c r="G44" s="50"/>
      <c r="H44" s="50"/>
      <c r="I44" s="50"/>
      <c r="J44" s="166">
        <f>SUM(J38:J43)</f>
        <v>2643.2909090909088</v>
      </c>
      <c r="K44" s="139"/>
      <c r="L44" s="90"/>
      <c r="M44" s="17"/>
    </row>
    <row r="45" spans="1:15">
      <c r="A45" s="34"/>
      <c r="B45" s="92"/>
      <c r="C45" s="92"/>
      <c r="D45" s="92"/>
      <c r="E45" s="92"/>
      <c r="F45" s="92"/>
      <c r="G45" s="92"/>
      <c r="H45" s="92"/>
      <c r="I45" s="92"/>
      <c r="J45" s="140"/>
      <c r="K45" s="90"/>
      <c r="L45" s="90"/>
      <c r="M45" s="17"/>
    </row>
    <row r="46" spans="1:15" s="3" customFormat="1" ht="12.75">
      <c r="A46" s="6" t="s">
        <v>138</v>
      </c>
      <c r="J46" s="5"/>
      <c r="K46" s="4"/>
      <c r="L46" s="4"/>
    </row>
    <row r="47" spans="1:15">
      <c r="A47" s="91"/>
      <c r="B47" s="82"/>
      <c r="C47" s="82"/>
      <c r="D47" s="82"/>
      <c r="E47" s="82"/>
      <c r="F47" s="82"/>
      <c r="G47" s="82"/>
      <c r="H47" s="82"/>
      <c r="I47" s="82"/>
      <c r="J47" s="141"/>
      <c r="K47" s="90"/>
      <c r="L47" s="90"/>
      <c r="M47" s="17"/>
    </row>
    <row r="48" spans="1:15">
      <c r="A48" s="150" t="s">
        <v>139</v>
      </c>
      <c r="B48" s="151"/>
      <c r="C48" s="151"/>
      <c r="D48" s="151"/>
      <c r="E48" s="151"/>
      <c r="F48" s="151"/>
      <c r="G48" s="151"/>
      <c r="H48" s="151"/>
      <c r="I48" s="151"/>
      <c r="J48" s="152"/>
      <c r="K48" s="149" t="s">
        <v>124</v>
      </c>
      <c r="L48" s="149" t="s">
        <v>125</v>
      </c>
      <c r="M48" s="17"/>
    </row>
    <row r="49" spans="1:15">
      <c r="A49" s="51" t="s">
        <v>140</v>
      </c>
      <c r="B49" s="74"/>
      <c r="C49" s="74"/>
      <c r="D49" s="74"/>
      <c r="E49" s="74"/>
      <c r="F49" s="74"/>
      <c r="G49" s="74"/>
      <c r="H49" s="74"/>
      <c r="I49" s="167" t="s">
        <v>141</v>
      </c>
      <c r="J49" s="145" t="s">
        <v>127</v>
      </c>
      <c r="K49" s="120"/>
      <c r="L49" s="16"/>
      <c r="M49" s="17"/>
    </row>
    <row r="50" spans="1:15">
      <c r="A50" s="496" t="s">
        <v>142</v>
      </c>
      <c r="B50" s="496"/>
      <c r="C50" s="496"/>
      <c r="D50" s="496"/>
      <c r="E50" s="496"/>
      <c r="F50" s="496"/>
      <c r="G50" s="496"/>
      <c r="H50" s="496"/>
      <c r="I50" s="315">
        <v>8.3299999999999999E-2</v>
      </c>
      <c r="J50" s="249">
        <f>J44*I50</f>
        <v>220.18613272727271</v>
      </c>
      <c r="K50" s="127"/>
      <c r="L50" s="117"/>
      <c r="M50" s="17"/>
    </row>
    <row r="51" spans="1:15">
      <c r="A51" s="496" t="s">
        <v>143</v>
      </c>
      <c r="B51" s="496"/>
      <c r="C51" s="496"/>
      <c r="D51" s="496"/>
      <c r="E51" s="496"/>
      <c r="F51" s="496"/>
      <c r="G51" s="496"/>
      <c r="H51" s="496"/>
      <c r="I51" s="315">
        <v>0.1111</v>
      </c>
      <c r="J51" s="249">
        <f>J44*I51</f>
        <v>293.66962000000001</v>
      </c>
      <c r="K51" s="137"/>
      <c r="L51" s="117"/>
      <c r="M51" s="17"/>
    </row>
    <row r="52" spans="1:15">
      <c r="A52" s="51" t="s">
        <v>144</v>
      </c>
      <c r="B52" s="50"/>
      <c r="C52" s="50"/>
      <c r="D52" s="50"/>
      <c r="E52" s="50"/>
      <c r="F52" s="50"/>
      <c r="G52" s="50"/>
      <c r="H52" s="50"/>
      <c r="I52" s="58"/>
      <c r="J52" s="166">
        <f>SUM(J50:J51)</f>
        <v>513.85575272727272</v>
      </c>
      <c r="K52" s="135"/>
      <c r="L52" s="7"/>
      <c r="M52" s="17"/>
    </row>
    <row r="53" spans="1:15" ht="30" customHeight="1">
      <c r="A53" s="494" t="s">
        <v>145</v>
      </c>
      <c r="B53" s="495"/>
      <c r="C53" s="495"/>
      <c r="D53" s="495"/>
      <c r="E53" s="495"/>
      <c r="F53" s="495"/>
      <c r="G53" s="495"/>
      <c r="H53" s="495"/>
      <c r="I53" s="495"/>
      <c r="J53" s="495"/>
      <c r="K53" s="136"/>
      <c r="L53" s="29"/>
      <c r="M53" s="17"/>
      <c r="N53" s="17"/>
      <c r="O53" s="17"/>
    </row>
    <row r="54" spans="1:15" s="3" customFormat="1" ht="12.75" customHeight="1">
      <c r="A54" s="502" t="s">
        <v>146</v>
      </c>
      <c r="B54" s="502"/>
      <c r="C54" s="502"/>
      <c r="D54" s="502"/>
      <c r="E54" s="502"/>
      <c r="F54" s="502"/>
      <c r="G54" s="502"/>
      <c r="H54" s="502"/>
      <c r="I54" s="502"/>
      <c r="J54" s="502"/>
      <c r="K54" s="503"/>
      <c r="L54" s="4"/>
    </row>
    <row r="55" spans="1:15" s="3" customFormat="1" ht="36.75" customHeight="1">
      <c r="A55" s="504" t="s">
        <v>147</v>
      </c>
      <c r="B55" s="504"/>
      <c r="C55" s="504"/>
      <c r="D55" s="504"/>
      <c r="E55" s="504"/>
      <c r="F55" s="504"/>
      <c r="G55" s="504"/>
      <c r="H55" s="504"/>
      <c r="I55" s="504"/>
      <c r="J55" s="504"/>
      <c r="K55" s="132"/>
      <c r="L55" s="4"/>
    </row>
    <row r="56" spans="1:15" s="3" customFormat="1" ht="13.5" customHeight="1">
      <c r="J56" s="5"/>
      <c r="K56" s="132"/>
      <c r="L56" s="4"/>
    </row>
    <row r="57" spans="1:15">
      <c r="A57" s="51" t="s">
        <v>148</v>
      </c>
      <c r="B57" s="74"/>
      <c r="C57" s="74"/>
      <c r="D57" s="74"/>
      <c r="E57" s="74"/>
      <c r="F57" s="74"/>
      <c r="G57" s="74"/>
      <c r="H57" s="74"/>
      <c r="I57" s="168" t="s">
        <v>141</v>
      </c>
      <c r="J57" s="169" t="s">
        <v>127</v>
      </c>
      <c r="K57" s="134"/>
      <c r="L57" s="16"/>
      <c r="M57" s="17"/>
    </row>
    <row r="58" spans="1:15">
      <c r="A58" s="496" t="s">
        <v>149</v>
      </c>
      <c r="B58" s="496"/>
      <c r="C58" s="496"/>
      <c r="D58" s="496"/>
      <c r="E58" s="496"/>
      <c r="F58" s="496"/>
      <c r="G58" s="496"/>
      <c r="H58" s="496"/>
      <c r="I58" s="309">
        <v>0.2</v>
      </c>
      <c r="J58" s="302">
        <f t="shared" ref="J58:J65" si="0">$J$44*I58</f>
        <v>528.65818181818179</v>
      </c>
      <c r="K58" s="127"/>
      <c r="L58" s="117"/>
      <c r="M58" s="17"/>
    </row>
    <row r="59" spans="1:15">
      <c r="A59" s="496" t="s">
        <v>150</v>
      </c>
      <c r="B59" s="496"/>
      <c r="C59" s="496"/>
      <c r="D59" s="496"/>
      <c r="E59" s="496"/>
      <c r="F59" s="496"/>
      <c r="G59" s="496"/>
      <c r="H59" s="496"/>
      <c r="I59" s="309">
        <v>2.5000000000000001E-2</v>
      </c>
      <c r="J59" s="302">
        <f t="shared" si="0"/>
        <v>66.082272727272724</v>
      </c>
      <c r="K59" s="128"/>
      <c r="L59" s="118"/>
      <c r="M59" s="17"/>
    </row>
    <row r="60" spans="1:15">
      <c r="A60" s="496" t="s">
        <v>151</v>
      </c>
      <c r="B60" s="496"/>
      <c r="C60" s="496"/>
      <c r="D60" s="496"/>
      <c r="E60" s="496"/>
      <c r="F60" s="496"/>
      <c r="G60" s="496"/>
      <c r="H60" s="496"/>
      <c r="I60" s="310"/>
      <c r="J60" s="302">
        <f t="shared" si="0"/>
        <v>0</v>
      </c>
      <c r="K60" s="128"/>
      <c r="L60" s="118" t="s">
        <v>152</v>
      </c>
      <c r="M60" s="17"/>
    </row>
    <row r="61" spans="1:15">
      <c r="A61" s="496" t="s">
        <v>153</v>
      </c>
      <c r="B61" s="496"/>
      <c r="C61" s="496"/>
      <c r="D61" s="496"/>
      <c r="E61" s="496"/>
      <c r="F61" s="496"/>
      <c r="G61" s="496"/>
      <c r="H61" s="496"/>
      <c r="I61" s="309">
        <v>1.4999999999999999E-2</v>
      </c>
      <c r="J61" s="302">
        <f t="shared" si="0"/>
        <v>39.649363636363631</v>
      </c>
      <c r="K61" s="128"/>
      <c r="L61" s="118"/>
      <c r="M61" s="17"/>
    </row>
    <row r="62" spans="1:15">
      <c r="A62" s="496" t="s">
        <v>154</v>
      </c>
      <c r="B62" s="496"/>
      <c r="C62" s="496"/>
      <c r="D62" s="496"/>
      <c r="E62" s="496"/>
      <c r="F62" s="496"/>
      <c r="G62" s="496"/>
      <c r="H62" s="496"/>
      <c r="I62" s="309">
        <v>0.01</v>
      </c>
      <c r="J62" s="302">
        <f t="shared" si="0"/>
        <v>26.432909090909089</v>
      </c>
      <c r="K62" s="138"/>
      <c r="L62" s="118"/>
      <c r="M62" s="17"/>
    </row>
    <row r="63" spans="1:15">
      <c r="A63" s="496" t="s">
        <v>155</v>
      </c>
      <c r="B63" s="496"/>
      <c r="C63" s="496"/>
      <c r="D63" s="496"/>
      <c r="E63" s="496"/>
      <c r="F63" s="496"/>
      <c r="G63" s="496"/>
      <c r="H63" s="496"/>
      <c r="I63" s="309">
        <v>6.0000000000000001E-3</v>
      </c>
      <c r="J63" s="302">
        <f t="shared" si="0"/>
        <v>15.859745454545454</v>
      </c>
      <c r="K63" s="128"/>
      <c r="L63" s="118"/>
      <c r="M63" s="17"/>
    </row>
    <row r="64" spans="1:15">
      <c r="A64" s="496" t="s">
        <v>156</v>
      </c>
      <c r="B64" s="496"/>
      <c r="C64" s="496"/>
      <c r="D64" s="496"/>
      <c r="E64" s="496"/>
      <c r="F64" s="496"/>
      <c r="G64" s="496"/>
      <c r="H64" s="496"/>
      <c r="I64" s="309">
        <v>2E-3</v>
      </c>
      <c r="J64" s="302">
        <f t="shared" si="0"/>
        <v>5.2865818181818174</v>
      </c>
      <c r="K64" s="128"/>
      <c r="L64" s="118"/>
      <c r="M64" s="17"/>
    </row>
    <row r="65" spans="1:13">
      <c r="A65" s="496" t="s">
        <v>157</v>
      </c>
      <c r="B65" s="496"/>
      <c r="C65" s="496"/>
      <c r="D65" s="496"/>
      <c r="E65" s="496"/>
      <c r="F65" s="496"/>
      <c r="G65" s="496"/>
      <c r="H65" s="496"/>
      <c r="I65" s="309">
        <v>0.08</v>
      </c>
      <c r="J65" s="302">
        <f t="shared" si="0"/>
        <v>211.46327272727271</v>
      </c>
      <c r="K65" s="128"/>
      <c r="L65" s="118"/>
      <c r="M65" s="17"/>
    </row>
    <row r="66" spans="1:13">
      <c r="A66" s="51" t="s">
        <v>144</v>
      </c>
      <c r="B66" s="74"/>
      <c r="C66" s="74"/>
      <c r="D66" s="74"/>
      <c r="E66" s="74"/>
      <c r="F66" s="74"/>
      <c r="G66" s="74"/>
      <c r="H66" s="74"/>
      <c r="I66" s="170">
        <f>SUM(I58:I65)</f>
        <v>0.33800000000000002</v>
      </c>
      <c r="J66" s="171">
        <f>SUM(J58:J65)</f>
        <v>893.43232727272732</v>
      </c>
      <c r="K66" s="135"/>
      <c r="L66" s="7"/>
      <c r="M66" s="17"/>
    </row>
    <row r="67" spans="1:13">
      <c r="A67" s="48"/>
      <c r="B67" s="47"/>
      <c r="C67" s="47"/>
      <c r="D67" s="47"/>
      <c r="E67" s="47"/>
      <c r="F67" s="47"/>
      <c r="G67" s="77"/>
      <c r="I67" s="55"/>
      <c r="J67" s="142"/>
      <c r="K67" s="135"/>
      <c r="L67" s="7"/>
      <c r="M67" s="17"/>
    </row>
    <row r="68" spans="1:13" s="3" customFormat="1" ht="12.75">
      <c r="A68" s="6" t="s">
        <v>158</v>
      </c>
      <c r="J68" s="5"/>
      <c r="K68" s="132"/>
      <c r="L68" s="4"/>
    </row>
    <row r="69" spans="1:13" s="3" customFormat="1" ht="13.5" customHeight="1">
      <c r="A69" s="3" t="s">
        <v>159</v>
      </c>
      <c r="J69" s="5"/>
      <c r="K69" s="132"/>
      <c r="L69" s="4"/>
    </row>
    <row r="70" spans="1:13">
      <c r="A70" s="3" t="s">
        <v>160</v>
      </c>
      <c r="G70" s="77"/>
      <c r="I70" s="71"/>
      <c r="J70" s="89"/>
      <c r="K70" s="135"/>
      <c r="L70" s="7"/>
      <c r="M70" s="17"/>
    </row>
    <row r="71" spans="1:13">
      <c r="A71" s="34"/>
      <c r="G71" s="77"/>
      <c r="I71" s="71"/>
      <c r="J71" s="89"/>
      <c r="K71" s="135"/>
      <c r="L71" s="7"/>
      <c r="M71" s="17"/>
    </row>
    <row r="72" spans="1:13">
      <c r="A72" s="51" t="s">
        <v>161</v>
      </c>
      <c r="B72" s="74"/>
      <c r="C72" s="74"/>
      <c r="D72" s="74"/>
      <c r="E72" s="74"/>
      <c r="F72" s="74"/>
      <c r="G72" s="74"/>
      <c r="H72" s="145" t="s">
        <v>162</v>
      </c>
      <c r="I72" s="145" t="s">
        <v>163</v>
      </c>
      <c r="J72" s="145" t="s">
        <v>127</v>
      </c>
      <c r="K72" s="134"/>
      <c r="L72" s="16"/>
      <c r="M72" s="17"/>
    </row>
    <row r="73" spans="1:13">
      <c r="A73" s="496" t="s">
        <v>164</v>
      </c>
      <c r="B73" s="496"/>
      <c r="C73" s="496"/>
      <c r="D73" s="496"/>
      <c r="E73" s="496"/>
      <c r="F73" s="496"/>
      <c r="G73" s="496"/>
      <c r="H73" s="258">
        <f>(((365/7)*5)-9)/12</f>
        <v>20.976190476190478</v>
      </c>
      <c r="I73" s="257">
        <f>Ref!D25</f>
        <v>2.5</v>
      </c>
      <c r="J73" s="249">
        <f>IF(I73*H73*2-(J38*6%)&lt;0,0,I73*H73*2-(J38*6%))</f>
        <v>0</v>
      </c>
      <c r="K73" s="127"/>
      <c r="L73" s="117"/>
      <c r="M73" s="17"/>
    </row>
    <row r="74" spans="1:13">
      <c r="A74" s="496" t="s">
        <v>165</v>
      </c>
      <c r="B74" s="496"/>
      <c r="C74" s="496"/>
      <c r="D74" s="496"/>
      <c r="E74" s="496"/>
      <c r="F74" s="496"/>
      <c r="G74" s="496"/>
      <c r="H74" s="95"/>
      <c r="I74" s="324">
        <f>Ref!D13</f>
        <v>805</v>
      </c>
      <c r="J74" s="250">
        <f>(I74)*0.8</f>
        <v>644</v>
      </c>
      <c r="K74" s="128"/>
      <c r="L74" s="118"/>
      <c r="M74" s="17"/>
    </row>
    <row r="75" spans="1:13">
      <c r="A75" s="496" t="s">
        <v>166</v>
      </c>
      <c r="B75" s="496"/>
      <c r="C75" s="496"/>
      <c r="D75" s="496"/>
      <c r="E75" s="496"/>
      <c r="F75" s="496"/>
      <c r="G75" s="496"/>
      <c r="H75" s="186"/>
      <c r="I75" s="355">
        <f>Ref!D14</f>
        <v>67.083333333333329</v>
      </c>
      <c r="J75" s="250">
        <f>I75*0.8</f>
        <v>53.666666666666664</v>
      </c>
      <c r="K75" s="128"/>
      <c r="L75" s="118"/>
      <c r="M75" s="17"/>
    </row>
    <row r="76" spans="1:13">
      <c r="A76" s="496" t="s">
        <v>167</v>
      </c>
      <c r="B76" s="496"/>
      <c r="C76" s="496"/>
      <c r="D76" s="496"/>
      <c r="E76" s="496"/>
      <c r="F76" s="496"/>
      <c r="G76" s="496"/>
      <c r="H76" s="256"/>
      <c r="I76" s="187">
        <f>Ref!D15</f>
        <v>87.5</v>
      </c>
      <c r="J76" s="250">
        <f>I76</f>
        <v>87.5</v>
      </c>
      <c r="K76" s="118"/>
      <c r="L76" s="118"/>
      <c r="M76" s="17"/>
    </row>
    <row r="77" spans="1:13">
      <c r="A77" s="496" t="s">
        <v>168</v>
      </c>
      <c r="B77" s="496"/>
      <c r="C77" s="496"/>
      <c r="D77" s="496"/>
      <c r="E77" s="496"/>
      <c r="F77" s="496"/>
      <c r="G77" s="496"/>
      <c r="H77" s="186"/>
      <c r="I77" s="186"/>
      <c r="J77" s="250"/>
      <c r="K77" s="128"/>
      <c r="L77" s="118"/>
      <c r="M77" s="17"/>
    </row>
    <row r="78" spans="1:13">
      <c r="A78" s="51" t="s">
        <v>144</v>
      </c>
      <c r="B78" s="50"/>
      <c r="C78" s="50"/>
      <c r="D78" s="50"/>
      <c r="E78" s="50"/>
      <c r="F78" s="50"/>
      <c r="G78" s="50"/>
      <c r="H78" s="50"/>
      <c r="I78" s="58"/>
      <c r="J78" s="166">
        <f>SUM(J73:J77)</f>
        <v>785.16666666666663</v>
      </c>
      <c r="K78" s="135"/>
      <c r="L78" s="7"/>
      <c r="M78" s="17"/>
    </row>
    <row r="79" spans="1:13">
      <c r="A79" s="34"/>
      <c r="B79" s="34"/>
      <c r="C79" s="34"/>
      <c r="D79" s="34"/>
      <c r="E79" s="34"/>
      <c r="F79" s="34"/>
      <c r="G79" s="34"/>
      <c r="H79" s="34"/>
      <c r="I79" s="88"/>
      <c r="J79" s="32"/>
      <c r="K79" s="135"/>
      <c r="L79" s="7"/>
      <c r="M79" s="17"/>
    </row>
    <row r="80" spans="1:13" s="3" customFormat="1" ht="12.75">
      <c r="A80" s="6" t="s">
        <v>169</v>
      </c>
      <c r="J80" s="5"/>
      <c r="K80" s="132"/>
      <c r="L80" s="4"/>
    </row>
    <row r="81" spans="1:13" s="3" customFormat="1" ht="13.5" customHeight="1">
      <c r="A81" s="3" t="s">
        <v>170</v>
      </c>
      <c r="J81" s="5"/>
      <c r="K81" s="132"/>
      <c r="L81" s="4"/>
    </row>
    <row r="82" spans="1:13" s="3" customFormat="1" ht="13.5" customHeight="1">
      <c r="J82" s="5"/>
      <c r="K82" s="132"/>
      <c r="L82" s="4"/>
    </row>
    <row r="83" spans="1:13">
      <c r="A83" s="51" t="s">
        <v>171</v>
      </c>
      <c r="B83" s="74"/>
      <c r="C83" s="74"/>
      <c r="D83" s="74"/>
      <c r="E83" s="74"/>
      <c r="F83" s="74"/>
      <c r="G83" s="172"/>
      <c r="H83" s="74"/>
      <c r="I83" s="173" t="s">
        <v>172</v>
      </c>
      <c r="J83" s="145" t="s">
        <v>127</v>
      </c>
      <c r="K83" s="134"/>
      <c r="L83" s="16"/>
      <c r="M83" s="17"/>
    </row>
    <row r="84" spans="1:13">
      <c r="A84" s="496" t="s">
        <v>173</v>
      </c>
      <c r="B84" s="496"/>
      <c r="C84" s="496"/>
      <c r="D84" s="496"/>
      <c r="E84" s="496"/>
      <c r="F84" s="496"/>
      <c r="G84" s="496"/>
      <c r="H84" s="496"/>
      <c r="I84" s="255"/>
      <c r="J84" s="253">
        <f>(J44/220)*I84*1.5</f>
        <v>0</v>
      </c>
      <c r="K84" s="127" t="s">
        <v>174</v>
      </c>
      <c r="L84" s="117"/>
      <c r="M84" s="17"/>
    </row>
    <row r="85" spans="1:13">
      <c r="A85" s="51" t="s">
        <v>144</v>
      </c>
      <c r="B85" s="50"/>
      <c r="C85" s="50"/>
      <c r="D85" s="50"/>
      <c r="E85" s="50"/>
      <c r="F85" s="50"/>
      <c r="G85" s="174"/>
      <c r="H85" s="50"/>
      <c r="I85" s="175"/>
      <c r="J85" s="176">
        <f>J84</f>
        <v>0</v>
      </c>
      <c r="K85" s="135"/>
      <c r="L85" s="7"/>
      <c r="M85" s="17"/>
    </row>
    <row r="86" spans="1:13" ht="15.75" thickBot="1">
      <c r="A86" s="82"/>
      <c r="B86" s="82"/>
      <c r="C86" s="82"/>
      <c r="D86" s="82"/>
      <c r="E86" s="82"/>
      <c r="F86" s="82"/>
      <c r="G86" s="87"/>
      <c r="H86" s="82"/>
      <c r="I86" s="86"/>
      <c r="J86" s="85"/>
      <c r="K86" s="7"/>
      <c r="L86" s="7"/>
      <c r="M86" s="17"/>
    </row>
    <row r="87" spans="1:13">
      <c r="A87" s="69" t="s">
        <v>175</v>
      </c>
      <c r="B87" s="68"/>
      <c r="C87" s="68"/>
      <c r="D87" s="68"/>
      <c r="E87" s="68"/>
      <c r="F87" s="68"/>
      <c r="G87" s="68"/>
      <c r="H87" s="68"/>
      <c r="I87" s="67"/>
      <c r="J87" s="66" t="s">
        <v>127</v>
      </c>
      <c r="K87" s="16"/>
      <c r="L87" s="16"/>
      <c r="M87" s="17"/>
    </row>
    <row r="88" spans="1:13">
      <c r="A88" s="474" t="s">
        <v>140</v>
      </c>
      <c r="B88" s="474"/>
      <c r="C88" s="474"/>
      <c r="D88" s="474"/>
      <c r="E88" s="474"/>
      <c r="F88" s="474"/>
      <c r="G88" s="474"/>
      <c r="H88" s="474"/>
      <c r="I88" s="474"/>
      <c r="J88" s="311">
        <f>J52</f>
        <v>513.85575272727272</v>
      </c>
      <c r="K88" s="39"/>
      <c r="L88" s="39"/>
      <c r="M88" s="17"/>
    </row>
    <row r="89" spans="1:13">
      <c r="A89" s="474" t="s">
        <v>176</v>
      </c>
      <c r="B89" s="474"/>
      <c r="C89" s="474"/>
      <c r="D89" s="474"/>
      <c r="E89" s="474"/>
      <c r="F89" s="474"/>
      <c r="G89" s="474"/>
      <c r="H89" s="474"/>
      <c r="I89" s="474"/>
      <c r="J89" s="311">
        <f>J88*I66</f>
        <v>173.68324442181819</v>
      </c>
      <c r="K89" s="39"/>
      <c r="L89" s="39"/>
      <c r="M89" s="17"/>
    </row>
    <row r="90" spans="1:13">
      <c r="A90" s="474" t="s">
        <v>148</v>
      </c>
      <c r="B90" s="474"/>
      <c r="C90" s="474"/>
      <c r="D90" s="474"/>
      <c r="E90" s="474"/>
      <c r="F90" s="474"/>
      <c r="G90" s="474"/>
      <c r="H90" s="474"/>
      <c r="I90" s="474"/>
      <c r="J90" s="312">
        <f>J66</f>
        <v>893.43232727272732</v>
      </c>
      <c r="K90" s="39"/>
      <c r="L90" s="39"/>
      <c r="M90" s="17"/>
    </row>
    <row r="91" spans="1:13">
      <c r="A91" s="474" t="s">
        <v>161</v>
      </c>
      <c r="B91" s="474"/>
      <c r="C91" s="474"/>
      <c r="D91" s="474"/>
      <c r="E91" s="474"/>
      <c r="F91" s="474"/>
      <c r="G91" s="474"/>
      <c r="H91" s="474"/>
      <c r="I91" s="474"/>
      <c r="J91" s="312">
        <f>J78</f>
        <v>785.16666666666663</v>
      </c>
      <c r="K91" s="39"/>
      <c r="L91" s="39"/>
      <c r="M91" s="17"/>
    </row>
    <row r="92" spans="1:13">
      <c r="A92" s="474" t="s">
        <v>171</v>
      </c>
      <c r="B92" s="474"/>
      <c r="C92" s="474"/>
      <c r="D92" s="474"/>
      <c r="E92" s="474"/>
      <c r="F92" s="474"/>
      <c r="G92" s="474"/>
      <c r="H92" s="474"/>
      <c r="I92" s="474"/>
      <c r="J92" s="311">
        <f>J85</f>
        <v>0</v>
      </c>
      <c r="K92" s="39"/>
      <c r="L92" s="39"/>
      <c r="M92" s="17"/>
    </row>
    <row r="93" spans="1:13" ht="15.75" thickBot="1">
      <c r="A93" s="65" t="s">
        <v>144</v>
      </c>
      <c r="B93" s="84"/>
      <c r="C93" s="84"/>
      <c r="D93" s="84"/>
      <c r="E93" s="84"/>
      <c r="F93" s="84"/>
      <c r="G93" s="84"/>
      <c r="H93" s="84"/>
      <c r="I93" s="83"/>
      <c r="J93" s="61">
        <f>SUM(J88:J92)</f>
        <v>2366.1379910884848</v>
      </c>
      <c r="K93" s="7"/>
      <c r="L93" s="7"/>
      <c r="M93" s="17"/>
    </row>
    <row r="94" spans="1:13">
      <c r="A94" s="82"/>
      <c r="B94" s="82"/>
      <c r="C94" s="82"/>
      <c r="D94" s="82"/>
      <c r="E94" s="82"/>
      <c r="F94" s="82"/>
      <c r="G94" s="82"/>
      <c r="H94" s="82"/>
      <c r="I94" s="81"/>
      <c r="J94" s="80"/>
      <c r="K94" s="7"/>
      <c r="L94" s="7"/>
      <c r="M94" s="17"/>
    </row>
    <row r="95" spans="1:13">
      <c r="A95" s="153" t="s">
        <v>177</v>
      </c>
      <c r="B95" s="154"/>
      <c r="C95" s="154"/>
      <c r="D95" s="154"/>
      <c r="E95" s="154"/>
      <c r="F95" s="154"/>
      <c r="G95" s="155"/>
      <c r="H95" s="154"/>
      <c r="I95" s="156"/>
      <c r="J95" s="157"/>
      <c r="K95" s="149" t="s">
        <v>124</v>
      </c>
      <c r="L95" s="149" t="s">
        <v>125</v>
      </c>
      <c r="M95" s="17"/>
    </row>
    <row r="96" spans="1:13">
      <c r="A96" s="51" t="s">
        <v>178</v>
      </c>
      <c r="B96" s="74"/>
      <c r="C96" s="74"/>
      <c r="D96" s="74"/>
      <c r="E96" s="74"/>
      <c r="F96" s="74"/>
      <c r="G96" s="172"/>
      <c r="H96" s="74"/>
      <c r="I96" s="173" t="s">
        <v>179</v>
      </c>
      <c r="J96" s="145" t="s">
        <v>127</v>
      </c>
      <c r="K96" s="120"/>
      <c r="L96" s="16"/>
      <c r="M96" s="17"/>
    </row>
    <row r="97" spans="1:13">
      <c r="A97" s="496" t="s">
        <v>180</v>
      </c>
      <c r="B97" s="496"/>
      <c r="C97" s="496"/>
      <c r="D97" s="496"/>
      <c r="E97" s="496"/>
      <c r="F97" s="496"/>
      <c r="G97" s="496"/>
      <c r="H97" s="496"/>
      <c r="I97" s="310"/>
      <c r="J97" s="313">
        <f>J44*I97</f>
        <v>0</v>
      </c>
      <c r="K97" s="127"/>
      <c r="L97" s="118"/>
      <c r="M97" s="17"/>
    </row>
    <row r="98" spans="1:13">
      <c r="A98" s="532" t="s">
        <v>181</v>
      </c>
      <c r="B98" s="532"/>
      <c r="C98" s="532"/>
      <c r="D98" s="532"/>
      <c r="E98" s="532"/>
      <c r="F98" s="532"/>
      <c r="G98" s="532"/>
      <c r="H98" s="532"/>
      <c r="I98" s="314">
        <f>I97*8%</f>
        <v>0</v>
      </c>
      <c r="J98" s="313">
        <f>J97*8%</f>
        <v>0</v>
      </c>
      <c r="K98" s="128"/>
      <c r="L98" s="118"/>
      <c r="M98" s="17"/>
    </row>
    <row r="99" spans="1:13">
      <c r="A99" s="496" t="s">
        <v>182</v>
      </c>
      <c r="B99" s="496"/>
      <c r="C99" s="496"/>
      <c r="D99" s="496"/>
      <c r="E99" s="496"/>
      <c r="F99" s="496"/>
      <c r="G99" s="496"/>
      <c r="H99" s="496"/>
      <c r="I99" s="309">
        <v>0.02</v>
      </c>
      <c r="J99" s="313">
        <f>J44*I99</f>
        <v>52.865818181818177</v>
      </c>
      <c r="K99" s="128"/>
      <c r="L99" s="118" t="s">
        <v>183</v>
      </c>
      <c r="M99" s="17"/>
    </row>
    <row r="100" spans="1:13">
      <c r="A100" s="496" t="s">
        <v>184</v>
      </c>
      <c r="B100" s="496"/>
      <c r="C100" s="496"/>
      <c r="D100" s="496"/>
      <c r="E100" s="496"/>
      <c r="F100" s="496"/>
      <c r="G100" s="496"/>
      <c r="H100" s="496"/>
      <c r="I100" s="310"/>
      <c r="J100" s="313">
        <f>J44*I100</f>
        <v>0</v>
      </c>
      <c r="K100" s="128"/>
      <c r="L100" s="189"/>
      <c r="M100" s="17"/>
    </row>
    <row r="101" spans="1:13">
      <c r="A101" s="496" t="s">
        <v>185</v>
      </c>
      <c r="B101" s="496"/>
      <c r="C101" s="496"/>
      <c r="D101" s="496"/>
      <c r="E101" s="496"/>
      <c r="F101" s="496"/>
      <c r="G101" s="496"/>
      <c r="H101" s="496"/>
      <c r="I101" s="309"/>
      <c r="J101" s="313">
        <f>J100*I66</f>
        <v>0</v>
      </c>
      <c r="K101" s="128"/>
      <c r="L101" s="118"/>
      <c r="M101" s="17"/>
    </row>
    <row r="102" spans="1:13">
      <c r="A102" s="496" t="s">
        <v>186</v>
      </c>
      <c r="B102" s="496"/>
      <c r="C102" s="496"/>
      <c r="D102" s="496"/>
      <c r="E102" s="496"/>
      <c r="F102" s="496"/>
      <c r="G102" s="496"/>
      <c r="H102" s="496"/>
      <c r="I102" s="315">
        <v>0.02</v>
      </c>
      <c r="J102" s="313">
        <f>J44*I102</f>
        <v>52.865818181818177</v>
      </c>
      <c r="K102" s="128"/>
      <c r="L102" s="118"/>
      <c r="M102" s="17"/>
    </row>
    <row r="103" spans="1:13">
      <c r="A103" s="51" t="s">
        <v>144</v>
      </c>
      <c r="B103" s="50"/>
      <c r="C103" s="50"/>
      <c r="D103" s="50"/>
      <c r="E103" s="50"/>
      <c r="F103" s="50"/>
      <c r="G103" s="174"/>
      <c r="H103" s="50"/>
      <c r="I103" s="175"/>
      <c r="J103" s="166">
        <f>SUM(J97:J102)</f>
        <v>105.73163636363635</v>
      </c>
      <c r="K103" s="130"/>
      <c r="L103" s="7"/>
      <c r="M103" s="17"/>
    </row>
    <row r="104" spans="1:13">
      <c r="A104" s="34"/>
      <c r="B104" s="34"/>
      <c r="C104" s="34"/>
      <c r="D104" s="34"/>
      <c r="E104" s="34"/>
      <c r="F104" s="34"/>
      <c r="G104" s="72"/>
      <c r="H104" s="34"/>
      <c r="I104" s="71"/>
      <c r="J104" s="78"/>
      <c r="K104" s="7"/>
      <c r="L104" s="7"/>
      <c r="M104" s="17"/>
    </row>
    <row r="105" spans="1:13" s="3" customFormat="1" ht="25.5" customHeight="1">
      <c r="A105" s="502" t="s">
        <v>187</v>
      </c>
      <c r="B105" s="502"/>
      <c r="C105" s="502"/>
      <c r="D105" s="502"/>
      <c r="E105" s="502"/>
      <c r="F105" s="502"/>
      <c r="G105" s="502"/>
      <c r="H105" s="502"/>
      <c r="I105" s="502"/>
      <c r="J105" s="502"/>
      <c r="K105" s="4"/>
      <c r="L105" s="4"/>
    </row>
    <row r="106" spans="1:13">
      <c r="A106" s="73"/>
      <c r="G106" s="77"/>
      <c r="I106" s="76"/>
      <c r="J106" s="75"/>
      <c r="K106" s="28"/>
      <c r="L106" s="28"/>
      <c r="M106" s="17"/>
    </row>
    <row r="107" spans="1:13">
      <c r="A107" s="146" t="s">
        <v>188</v>
      </c>
      <c r="B107" s="158"/>
      <c r="C107" s="158"/>
      <c r="D107" s="158"/>
      <c r="E107" s="158"/>
      <c r="F107" s="158"/>
      <c r="G107" s="159"/>
      <c r="H107" s="158"/>
      <c r="I107" s="160"/>
      <c r="J107" s="161"/>
      <c r="K107" s="149" t="s">
        <v>124</v>
      </c>
      <c r="L107" s="149" t="s">
        <v>125</v>
      </c>
      <c r="M107" s="17"/>
    </row>
    <row r="108" spans="1:13" customFormat="1">
      <c r="K108" s="131"/>
    </row>
    <row r="109" spans="1:13" s="3" customFormat="1" ht="25.5" customHeight="1">
      <c r="A109" s="502" t="s">
        <v>189</v>
      </c>
      <c r="B109" s="502"/>
      <c r="C109" s="502"/>
      <c r="D109" s="502"/>
      <c r="E109" s="502"/>
      <c r="F109" s="502"/>
      <c r="G109" s="502"/>
      <c r="H109" s="502"/>
      <c r="I109" s="502"/>
      <c r="J109" s="502"/>
      <c r="K109" s="132"/>
      <c r="L109" s="4"/>
    </row>
    <row r="110" spans="1:13" customFormat="1">
      <c r="K110" s="133"/>
    </row>
    <row r="111" spans="1:13">
      <c r="A111" s="488" t="s">
        <v>190</v>
      </c>
      <c r="B111" s="489"/>
      <c r="C111" s="489"/>
      <c r="D111" s="489"/>
      <c r="E111" s="489"/>
      <c r="F111" s="489"/>
      <c r="G111" s="489"/>
      <c r="H111" s="489"/>
      <c r="I111" s="490"/>
      <c r="J111" s="145" t="s">
        <v>127</v>
      </c>
      <c r="K111" s="134"/>
      <c r="L111" s="16"/>
      <c r="M111" s="17"/>
    </row>
    <row r="112" spans="1:13">
      <c r="A112" s="496" t="s">
        <v>191</v>
      </c>
      <c r="B112" s="496"/>
      <c r="C112" s="496"/>
      <c r="D112" s="496"/>
      <c r="E112" s="496"/>
      <c r="F112" s="496"/>
      <c r="G112" s="496"/>
      <c r="H112" s="496"/>
      <c r="I112" s="309"/>
      <c r="J112" s="313">
        <v>0</v>
      </c>
      <c r="K112" s="127"/>
      <c r="L112" s="189" t="s">
        <v>192</v>
      </c>
      <c r="M112" s="17"/>
    </row>
    <row r="113" spans="1:13">
      <c r="A113" s="496" t="s">
        <v>193</v>
      </c>
      <c r="B113" s="496"/>
      <c r="C113" s="496"/>
      <c r="D113" s="496"/>
      <c r="E113" s="496"/>
      <c r="F113" s="496"/>
      <c r="G113" s="496"/>
      <c r="H113" s="496"/>
      <c r="I113" s="309"/>
      <c r="J113" s="323"/>
      <c r="K113" s="128"/>
      <c r="L113" s="189"/>
      <c r="M113" s="17"/>
    </row>
    <row r="114" spans="1:13">
      <c r="A114" s="496" t="s">
        <v>194</v>
      </c>
      <c r="B114" s="496"/>
      <c r="C114" s="496"/>
      <c r="D114" s="496"/>
      <c r="E114" s="496"/>
      <c r="F114" s="496"/>
      <c r="G114" s="496"/>
      <c r="H114" s="496"/>
      <c r="I114" s="316"/>
      <c r="J114" s="323"/>
      <c r="K114" s="128"/>
      <c r="L114" s="189"/>
      <c r="M114" s="17"/>
    </row>
    <row r="115" spans="1:13">
      <c r="A115" s="496" t="s">
        <v>195</v>
      </c>
      <c r="B115" s="496"/>
      <c r="C115" s="496"/>
      <c r="D115" s="496"/>
      <c r="E115" s="496"/>
      <c r="F115" s="496"/>
      <c r="G115" s="496"/>
      <c r="H115" s="496"/>
      <c r="I115" s="317"/>
      <c r="J115" s="323"/>
      <c r="K115" s="128"/>
      <c r="L115" s="189"/>
      <c r="M115" s="17"/>
    </row>
    <row r="116" spans="1:13">
      <c r="A116" s="496" t="s">
        <v>196</v>
      </c>
      <c r="B116" s="496"/>
      <c r="C116" s="496"/>
      <c r="D116" s="496"/>
      <c r="E116" s="496"/>
      <c r="F116" s="496"/>
      <c r="G116" s="496"/>
      <c r="H116" s="496"/>
      <c r="I116" s="317"/>
      <c r="J116" s="323"/>
      <c r="K116" s="128"/>
      <c r="L116" s="189"/>
      <c r="M116" s="17"/>
    </row>
    <row r="117" spans="1:13">
      <c r="A117" s="496" t="s">
        <v>197</v>
      </c>
      <c r="B117" s="496"/>
      <c r="C117" s="496"/>
      <c r="D117" s="496"/>
      <c r="E117" s="496"/>
      <c r="F117" s="496"/>
      <c r="G117" s="496"/>
      <c r="H117" s="496"/>
      <c r="I117" s="316"/>
      <c r="J117" s="302">
        <v>0</v>
      </c>
      <c r="K117" s="128"/>
      <c r="L117" s="118"/>
      <c r="M117" s="17"/>
    </row>
    <row r="118" spans="1:13">
      <c r="A118" s="488" t="s">
        <v>198</v>
      </c>
      <c r="B118" s="489"/>
      <c r="C118" s="489"/>
      <c r="D118" s="489"/>
      <c r="E118" s="489"/>
      <c r="F118" s="489"/>
      <c r="G118" s="489"/>
      <c r="H118" s="489"/>
      <c r="I118" s="490"/>
      <c r="J118" s="166">
        <f>SUM(J112:J117)</f>
        <v>0</v>
      </c>
      <c r="K118" s="135"/>
      <c r="L118" s="7"/>
      <c r="M118" s="17"/>
    </row>
    <row r="119" spans="1:13">
      <c r="A119" s="73"/>
      <c r="G119" s="72"/>
      <c r="I119" s="71"/>
      <c r="J119" s="144"/>
      <c r="K119" s="136"/>
      <c r="L119" s="29"/>
      <c r="M119" s="17"/>
    </row>
    <row r="120" spans="1:13">
      <c r="A120" s="51" t="s">
        <v>199</v>
      </c>
      <c r="B120" s="74"/>
      <c r="C120" s="74"/>
      <c r="D120" s="74"/>
      <c r="E120" s="74"/>
      <c r="F120" s="74"/>
      <c r="G120" s="172"/>
      <c r="H120" s="74"/>
      <c r="I120" s="173"/>
      <c r="J120" s="145" t="s">
        <v>127</v>
      </c>
      <c r="K120" s="134"/>
      <c r="L120" s="16"/>
      <c r="M120" s="17"/>
    </row>
    <row r="121" spans="1:13">
      <c r="A121" s="491" t="s">
        <v>200</v>
      </c>
      <c r="B121" s="492"/>
      <c r="C121" s="492"/>
      <c r="D121" s="492"/>
      <c r="E121" s="492"/>
      <c r="F121" s="492"/>
      <c r="G121" s="492"/>
      <c r="H121" s="492"/>
      <c r="I121" s="493"/>
      <c r="J121" s="70">
        <v>0</v>
      </c>
      <c r="K121" s="127"/>
      <c r="L121" s="117"/>
      <c r="M121" s="17"/>
    </row>
    <row r="122" spans="1:13">
      <c r="A122" s="51" t="s">
        <v>198</v>
      </c>
      <c r="B122" s="50"/>
      <c r="C122" s="50"/>
      <c r="D122" s="50"/>
      <c r="E122" s="50"/>
      <c r="F122" s="50"/>
      <c r="G122" s="174"/>
      <c r="H122" s="50"/>
      <c r="I122" s="175"/>
      <c r="J122" s="166">
        <f>SUM(J121:J121)/12</f>
        <v>0</v>
      </c>
      <c r="K122" s="135"/>
      <c r="L122" s="7"/>
      <c r="M122" s="17"/>
    </row>
    <row r="123" spans="1:13" ht="15.75" thickBot="1">
      <c r="A123" s="57"/>
      <c r="B123" s="47"/>
      <c r="C123" s="47"/>
      <c r="D123" s="47"/>
      <c r="E123" s="47"/>
      <c r="F123" s="47"/>
      <c r="G123" s="56"/>
      <c r="H123" s="47"/>
      <c r="I123" s="55"/>
      <c r="J123" s="143"/>
      <c r="K123" s="29"/>
      <c r="L123" s="29"/>
      <c r="M123" s="17"/>
    </row>
    <row r="124" spans="1:13">
      <c r="A124" s="69" t="s">
        <v>201</v>
      </c>
      <c r="B124" s="68"/>
      <c r="C124" s="68"/>
      <c r="D124" s="68"/>
      <c r="E124" s="68"/>
      <c r="F124" s="68"/>
      <c r="G124" s="68"/>
      <c r="H124" s="68"/>
      <c r="I124" s="67"/>
      <c r="J124" s="66" t="s">
        <v>127</v>
      </c>
      <c r="K124" s="16"/>
      <c r="L124" s="16"/>
      <c r="M124" s="17"/>
    </row>
    <row r="125" spans="1:13">
      <c r="A125" s="474" t="s">
        <v>202</v>
      </c>
      <c r="B125" s="474"/>
      <c r="C125" s="474"/>
      <c r="D125" s="474"/>
      <c r="E125" s="474"/>
      <c r="F125" s="474"/>
      <c r="G125" s="474"/>
      <c r="H125" s="474"/>
      <c r="I125" s="474"/>
      <c r="J125" s="311">
        <f>J118</f>
        <v>0</v>
      </c>
      <c r="K125" s="39"/>
      <c r="L125" s="39"/>
      <c r="M125" s="17"/>
    </row>
    <row r="126" spans="1:13">
      <c r="A126" s="474" t="s">
        <v>199</v>
      </c>
      <c r="B126" s="474"/>
      <c r="C126" s="474"/>
      <c r="D126" s="474"/>
      <c r="E126" s="474"/>
      <c r="F126" s="474"/>
      <c r="G126" s="474"/>
      <c r="H126" s="474"/>
      <c r="I126" s="474"/>
      <c r="J126" s="312">
        <f>J122</f>
        <v>0</v>
      </c>
      <c r="K126" s="39"/>
      <c r="L126" s="39"/>
      <c r="M126" s="17"/>
    </row>
    <row r="127" spans="1:13" ht="15.75" thickBot="1">
      <c r="A127" s="65" t="s">
        <v>144</v>
      </c>
      <c r="B127" s="63"/>
      <c r="C127" s="63"/>
      <c r="D127" s="63"/>
      <c r="E127" s="63"/>
      <c r="F127" s="63"/>
      <c r="G127" s="64"/>
      <c r="H127" s="63"/>
      <c r="I127" s="62"/>
      <c r="J127" s="61">
        <f>SUM(J125:J126)</f>
        <v>0</v>
      </c>
      <c r="K127" s="7"/>
      <c r="L127" s="7"/>
      <c r="M127" s="17"/>
    </row>
    <row r="128" spans="1:13">
      <c r="A128" s="34"/>
      <c r="B128" s="34"/>
      <c r="C128" s="34"/>
      <c r="D128" s="34"/>
      <c r="E128" s="34"/>
      <c r="F128" s="34"/>
      <c r="G128" s="60"/>
      <c r="H128" s="34"/>
      <c r="I128" s="59"/>
      <c r="J128" s="32"/>
      <c r="K128" s="7"/>
      <c r="L128" s="7"/>
      <c r="M128" s="17"/>
    </row>
    <row r="129" spans="1:13">
      <c r="A129" s="146" t="s">
        <v>203</v>
      </c>
      <c r="B129" s="162"/>
      <c r="C129" s="162"/>
      <c r="D129" s="162"/>
      <c r="E129" s="162"/>
      <c r="F129" s="162"/>
      <c r="G129" s="162"/>
      <c r="H129" s="162"/>
      <c r="I129" s="163"/>
      <c r="J129" s="164"/>
      <c r="K129" s="29"/>
      <c r="L129" s="29"/>
      <c r="M129" s="17"/>
    </row>
    <row r="130" spans="1:13">
      <c r="A130" s="488" t="s">
        <v>204</v>
      </c>
      <c r="B130" s="489"/>
      <c r="C130" s="489"/>
      <c r="D130" s="489"/>
      <c r="E130" s="489"/>
      <c r="F130" s="489"/>
      <c r="G130" s="489"/>
      <c r="H130" s="489"/>
      <c r="I130" s="490"/>
      <c r="J130" s="145" t="s">
        <v>127</v>
      </c>
      <c r="K130" s="16"/>
      <c r="L130" s="16"/>
      <c r="M130" s="17"/>
    </row>
    <row r="131" spans="1:13">
      <c r="A131" s="496" t="s">
        <v>205</v>
      </c>
      <c r="B131" s="496"/>
      <c r="C131" s="496"/>
      <c r="D131" s="496"/>
      <c r="E131" s="496"/>
      <c r="F131" s="496"/>
      <c r="G131" s="496"/>
      <c r="H131" s="496"/>
      <c r="I131" s="496"/>
      <c r="J131" s="302">
        <v>0</v>
      </c>
      <c r="K131" s="28" t="s">
        <v>206</v>
      </c>
      <c r="L131" s="28"/>
      <c r="M131" s="17"/>
    </row>
    <row r="132" spans="1:13">
      <c r="A132" s="496" t="s">
        <v>207</v>
      </c>
      <c r="B132" s="496"/>
      <c r="C132" s="496"/>
      <c r="D132" s="496"/>
      <c r="E132" s="496"/>
      <c r="F132" s="496"/>
      <c r="G132" s="496"/>
      <c r="H132" s="496"/>
      <c r="I132" s="496"/>
      <c r="J132" s="302">
        <v>0</v>
      </c>
      <c r="K132" s="28"/>
      <c r="L132" s="28"/>
      <c r="M132" s="17"/>
    </row>
    <row r="133" spans="1:13">
      <c r="A133" s="496" t="s">
        <v>208</v>
      </c>
      <c r="B133" s="496"/>
      <c r="C133" s="496"/>
      <c r="D133" s="496"/>
      <c r="E133" s="496"/>
      <c r="F133" s="496"/>
      <c r="G133" s="496"/>
      <c r="H133" s="496"/>
      <c r="I133" s="496"/>
      <c r="J133" s="313">
        <v>0</v>
      </c>
      <c r="K133" s="28"/>
      <c r="L133" s="28"/>
      <c r="M133" s="17"/>
    </row>
    <row r="134" spans="1:13">
      <c r="A134" s="496" t="s">
        <v>209</v>
      </c>
      <c r="B134" s="496"/>
      <c r="C134" s="496"/>
      <c r="D134" s="496"/>
      <c r="E134" s="496"/>
      <c r="F134" s="496"/>
      <c r="G134" s="496"/>
      <c r="H134" s="496"/>
      <c r="I134" s="496"/>
      <c r="J134" s="302">
        <v>0</v>
      </c>
      <c r="K134" s="28"/>
      <c r="L134" s="28"/>
      <c r="M134" s="17"/>
    </row>
    <row r="135" spans="1:13">
      <c r="A135" s="51" t="s">
        <v>144</v>
      </c>
      <c r="B135" s="50"/>
      <c r="C135" s="50"/>
      <c r="D135" s="50"/>
      <c r="E135" s="50"/>
      <c r="F135" s="50"/>
      <c r="G135" s="50"/>
      <c r="H135" s="50"/>
      <c r="I135" s="58"/>
      <c r="J135" s="166">
        <f>SUM(J131:J134)</f>
        <v>0</v>
      </c>
      <c r="K135" s="7"/>
      <c r="L135" s="7"/>
      <c r="M135" s="17"/>
    </row>
    <row r="136" spans="1:13" customFormat="1"/>
    <row r="137" spans="1:13" s="3" customFormat="1" ht="12.75">
      <c r="A137" s="6" t="s">
        <v>210</v>
      </c>
      <c r="J137" s="5"/>
      <c r="K137" s="4"/>
      <c r="L137" s="4"/>
    </row>
    <row r="138" spans="1:13" customFormat="1"/>
    <row r="139" spans="1:13" s="47" customFormat="1">
      <c r="A139" s="57"/>
      <c r="G139" s="56"/>
      <c r="I139" s="55"/>
      <c r="J139" s="54"/>
      <c r="K139" s="53"/>
      <c r="L139" s="53"/>
      <c r="M139" s="52"/>
    </row>
    <row r="140" spans="1:13">
      <c r="A140" s="146" t="s">
        <v>211</v>
      </c>
      <c r="B140" s="162"/>
      <c r="C140" s="162"/>
      <c r="D140" s="162"/>
      <c r="E140" s="162"/>
      <c r="F140" s="162"/>
      <c r="G140" s="162"/>
      <c r="H140" s="162"/>
      <c r="I140" s="162"/>
      <c r="J140" s="165"/>
      <c r="K140" s="149" t="s">
        <v>124</v>
      </c>
      <c r="L140" s="149" t="s">
        <v>125</v>
      </c>
      <c r="M140" s="17"/>
    </row>
    <row r="141" spans="1:13">
      <c r="A141" s="179" t="s">
        <v>212</v>
      </c>
      <c r="B141" s="180"/>
      <c r="C141" s="180"/>
      <c r="D141" s="180"/>
      <c r="E141" s="180"/>
      <c r="F141" s="180"/>
      <c r="G141" s="180"/>
      <c r="H141" s="180"/>
      <c r="I141" s="181" t="s">
        <v>141</v>
      </c>
      <c r="J141" s="169" t="s">
        <v>127</v>
      </c>
      <c r="K141" s="120"/>
      <c r="L141" s="16"/>
      <c r="M141" s="17"/>
    </row>
    <row r="142" spans="1:13">
      <c r="A142" s="519" t="s">
        <v>213</v>
      </c>
      <c r="B142" s="519"/>
      <c r="C142" s="519"/>
      <c r="D142" s="519"/>
      <c r="E142" s="519"/>
      <c r="F142" s="519"/>
      <c r="G142" s="519"/>
      <c r="H142" s="519"/>
      <c r="I142" s="319"/>
      <c r="J142" s="302">
        <f>($J$44+$J$93+$J$103+J127+$J$135)*I142</f>
        <v>0</v>
      </c>
      <c r="K142" s="121"/>
      <c r="L142" s="189" t="s">
        <v>214</v>
      </c>
      <c r="M142" s="17"/>
    </row>
    <row r="143" spans="1:13">
      <c r="A143" s="519" t="s">
        <v>215</v>
      </c>
      <c r="B143" s="519"/>
      <c r="C143" s="519"/>
      <c r="D143" s="519"/>
      <c r="E143" s="519"/>
      <c r="F143" s="519"/>
      <c r="G143" s="519"/>
      <c r="H143" s="519"/>
      <c r="I143" s="319"/>
      <c r="J143" s="302">
        <f>($J$44+$J$93+$J$103+J127+$J$135+J142)*I143</f>
        <v>0</v>
      </c>
      <c r="K143" s="122"/>
      <c r="L143" s="189" t="s">
        <v>216</v>
      </c>
      <c r="M143" s="17"/>
    </row>
    <row r="144" spans="1:13">
      <c r="A144" s="519" t="s">
        <v>217</v>
      </c>
      <c r="B144" s="519"/>
      <c r="C144" s="519"/>
      <c r="D144" s="519"/>
      <c r="E144" s="519"/>
      <c r="F144" s="519"/>
      <c r="G144" s="519"/>
      <c r="H144" s="519"/>
      <c r="I144" s="306"/>
      <c r="J144" s="302">
        <f>($J$44+$J$93+$J$103+J127+$J$135)+J142</f>
        <v>5115.1605365430296</v>
      </c>
      <c r="K144" s="123"/>
      <c r="L144" s="189" t="s">
        <v>218</v>
      </c>
      <c r="M144" s="17"/>
    </row>
    <row r="145" spans="1:13">
      <c r="A145" s="496"/>
      <c r="B145" s="496"/>
      <c r="C145" s="496"/>
      <c r="D145" s="496"/>
      <c r="E145" s="496"/>
      <c r="F145" s="496"/>
      <c r="G145" s="496"/>
      <c r="H145" s="496"/>
      <c r="I145" s="186"/>
      <c r="J145" s="302"/>
      <c r="K145" s="124"/>
      <c r="L145" s="189"/>
      <c r="M145" s="17"/>
    </row>
    <row r="146" spans="1:13">
      <c r="A146" s="519" t="s">
        <v>219</v>
      </c>
      <c r="B146" s="519"/>
      <c r="C146" s="519"/>
      <c r="D146" s="519"/>
      <c r="E146" s="519"/>
      <c r="F146" s="519"/>
      <c r="G146" s="519"/>
      <c r="H146" s="519"/>
      <c r="I146" s="186"/>
      <c r="J146" s="302"/>
      <c r="K146" s="124"/>
      <c r="L146" s="189"/>
      <c r="M146" s="17"/>
    </row>
    <row r="147" spans="1:13">
      <c r="A147" s="496" t="s">
        <v>256</v>
      </c>
      <c r="B147" s="496"/>
      <c r="C147" s="496"/>
      <c r="D147" s="496"/>
      <c r="E147" s="496"/>
      <c r="F147" s="496"/>
      <c r="G147" s="496"/>
      <c r="H147" s="496"/>
      <c r="I147" s="326">
        <f>1-(I149+I150+I152)</f>
        <v>0.97</v>
      </c>
      <c r="J147" s="327">
        <f>(J144+J143)/I147</f>
        <v>5273.3613778794124</v>
      </c>
      <c r="K147" s="125"/>
      <c r="L147" s="189" t="s">
        <v>221</v>
      </c>
      <c r="M147" s="17"/>
    </row>
    <row r="148" spans="1:13">
      <c r="A148" s="496" t="s">
        <v>224</v>
      </c>
      <c r="B148" s="496"/>
      <c r="C148" s="496"/>
      <c r="D148" s="496"/>
      <c r="E148" s="496"/>
      <c r="F148" s="496"/>
      <c r="G148" s="496"/>
      <c r="H148" s="496"/>
      <c r="I148" s="303"/>
      <c r="J148" s="191"/>
      <c r="K148" s="126"/>
      <c r="L148" s="189"/>
      <c r="M148" s="17"/>
    </row>
    <row r="149" spans="1:13">
      <c r="A149" s="496" t="s">
        <v>225</v>
      </c>
      <c r="B149" s="496"/>
      <c r="C149" s="496"/>
      <c r="D149" s="496"/>
      <c r="E149" s="496"/>
      <c r="F149" s="496"/>
      <c r="G149" s="496"/>
      <c r="H149" s="496"/>
      <c r="I149" s="319"/>
      <c r="J149" s="302">
        <f>J147*I149</f>
        <v>0</v>
      </c>
      <c r="K149" s="127"/>
      <c r="L149" s="189"/>
      <c r="M149" s="17"/>
    </row>
    <row r="150" spans="1:13">
      <c r="A150" s="496" t="s">
        <v>226</v>
      </c>
      <c r="B150" s="496"/>
      <c r="C150" s="496"/>
      <c r="D150" s="496"/>
      <c r="E150" s="496"/>
      <c r="F150" s="496"/>
      <c r="G150" s="496"/>
      <c r="H150" s="496"/>
      <c r="I150" s="319"/>
      <c r="J150" s="302">
        <f>J147*I150</f>
        <v>0</v>
      </c>
      <c r="K150" s="128"/>
      <c r="L150" s="189"/>
      <c r="M150" s="17"/>
    </row>
    <row r="151" spans="1:13">
      <c r="A151" s="496" t="s">
        <v>227</v>
      </c>
      <c r="B151" s="496"/>
      <c r="C151" s="496"/>
      <c r="D151" s="496"/>
      <c r="E151" s="496"/>
      <c r="F151" s="496"/>
      <c r="G151" s="496"/>
      <c r="H151" s="496"/>
      <c r="I151" s="318"/>
      <c r="J151" s="302"/>
      <c r="K151" s="129"/>
      <c r="L151" s="35"/>
      <c r="M151" s="17"/>
    </row>
    <row r="152" spans="1:13">
      <c r="A152" s="529" t="s">
        <v>228</v>
      </c>
      <c r="B152" s="530"/>
      <c r="C152" s="530"/>
      <c r="D152" s="530"/>
      <c r="E152" s="530"/>
      <c r="F152" s="530"/>
      <c r="G152" s="530"/>
      <c r="H152" s="531"/>
      <c r="I152" s="319">
        <f>Ref!D37</f>
        <v>0.03</v>
      </c>
      <c r="J152" s="302">
        <f>J147*I152</f>
        <v>158.20084133638235</v>
      </c>
      <c r="K152" s="121"/>
      <c r="L152" s="119"/>
      <c r="M152" s="17"/>
    </row>
    <row r="153" spans="1:13">
      <c r="A153" s="51" t="s">
        <v>229</v>
      </c>
      <c r="B153" s="50"/>
      <c r="C153" s="50"/>
      <c r="D153" s="50"/>
      <c r="E153" s="50"/>
      <c r="F153" s="50"/>
      <c r="G153" s="50"/>
      <c r="H153" s="50"/>
      <c r="I153" s="182">
        <f>I142+I143+I149+I150+I152</f>
        <v>0.03</v>
      </c>
      <c r="J153" s="171">
        <f>J142+J143+J149+J150+J152</f>
        <v>158.20084133638235</v>
      </c>
      <c r="K153" s="130"/>
      <c r="L153" s="7"/>
      <c r="M153" s="17"/>
    </row>
    <row r="154" spans="1:13">
      <c r="A154" s="34"/>
      <c r="B154" s="34"/>
      <c r="C154" s="34"/>
      <c r="D154" s="34"/>
      <c r="E154" s="34"/>
      <c r="F154" s="34"/>
      <c r="G154" s="34"/>
      <c r="H154" s="34"/>
      <c r="I154" s="33"/>
      <c r="J154" s="32"/>
      <c r="K154" s="7"/>
      <c r="L154" s="7"/>
      <c r="M154" s="17"/>
    </row>
    <row r="155" spans="1:13" s="3" customFormat="1" ht="12.75">
      <c r="A155" s="6" t="s">
        <v>230</v>
      </c>
      <c r="J155" s="5"/>
      <c r="K155" s="4"/>
      <c r="L155" s="4"/>
    </row>
    <row r="156" spans="1:13" s="3" customFormat="1" ht="13.5" customHeight="1">
      <c r="A156" s="3" t="s">
        <v>231</v>
      </c>
      <c r="J156" s="5"/>
      <c r="K156" s="4"/>
      <c r="L156" s="4"/>
    </row>
    <row r="157" spans="1:13" ht="15.75" thickBot="1">
      <c r="M157" s="17"/>
    </row>
    <row r="158" spans="1:13" ht="15.75" thickBot="1">
      <c r="A158" s="497" t="s">
        <v>232</v>
      </c>
      <c r="B158" s="498"/>
      <c r="C158" s="498"/>
      <c r="D158" s="498"/>
      <c r="E158" s="498"/>
      <c r="F158" s="498"/>
      <c r="G158" s="498"/>
      <c r="H158" s="498"/>
      <c r="I158" s="498"/>
      <c r="J158" s="499"/>
      <c r="K158" s="16"/>
      <c r="L158" s="16"/>
      <c r="M158" s="17"/>
    </row>
    <row r="159" spans="1:13">
      <c r="A159" s="51" t="s">
        <v>233</v>
      </c>
      <c r="B159" s="299"/>
      <c r="C159" s="299"/>
      <c r="D159" s="299"/>
      <c r="E159" s="299"/>
      <c r="F159" s="299"/>
      <c r="G159" s="299"/>
      <c r="H159" s="299"/>
      <c r="I159" s="299"/>
      <c r="J159" s="145" t="s">
        <v>127</v>
      </c>
      <c r="K159" s="16"/>
      <c r="L159" s="16"/>
      <c r="M159" s="17"/>
    </row>
    <row r="160" spans="1:13">
      <c r="A160" s="496" t="s">
        <v>234</v>
      </c>
      <c r="B160" s="496"/>
      <c r="C160" s="496"/>
      <c r="D160" s="496"/>
      <c r="E160" s="496"/>
      <c r="F160" s="496"/>
      <c r="G160" s="496"/>
      <c r="H160" s="496"/>
      <c r="I160" s="496"/>
      <c r="J160" s="250">
        <f>J44</f>
        <v>2643.2909090909088</v>
      </c>
      <c r="K160" s="28"/>
      <c r="L160" s="28"/>
      <c r="M160" s="17"/>
    </row>
    <row r="161" spans="1:14">
      <c r="A161" s="496" t="s">
        <v>235</v>
      </c>
      <c r="B161" s="496"/>
      <c r="C161" s="496"/>
      <c r="D161" s="496"/>
      <c r="E161" s="496"/>
      <c r="F161" s="496"/>
      <c r="G161" s="496"/>
      <c r="H161" s="496"/>
      <c r="I161" s="496"/>
      <c r="J161" s="250">
        <f>J93</f>
        <v>2366.1379910884848</v>
      </c>
      <c r="K161" s="28"/>
      <c r="L161" s="28"/>
      <c r="N161" s="31"/>
    </row>
    <row r="162" spans="1:14">
      <c r="A162" s="496" t="s">
        <v>236</v>
      </c>
      <c r="B162" s="496"/>
      <c r="C162" s="496"/>
      <c r="D162" s="496"/>
      <c r="E162" s="496"/>
      <c r="F162" s="496"/>
      <c r="G162" s="496"/>
      <c r="H162" s="496"/>
      <c r="I162" s="496"/>
      <c r="J162" s="250">
        <f>J103</f>
        <v>105.73163636363635</v>
      </c>
      <c r="K162" s="28"/>
      <c r="L162" s="28"/>
      <c r="M162" s="17"/>
    </row>
    <row r="163" spans="1:14">
      <c r="A163" s="496" t="s">
        <v>237</v>
      </c>
      <c r="B163" s="496"/>
      <c r="C163" s="496"/>
      <c r="D163" s="496"/>
      <c r="E163" s="496"/>
      <c r="F163" s="496"/>
      <c r="G163" s="496"/>
      <c r="H163" s="496"/>
      <c r="I163" s="496"/>
      <c r="J163" s="250">
        <f>J127</f>
        <v>0</v>
      </c>
      <c r="K163" s="28"/>
      <c r="L163" s="28"/>
      <c r="M163" s="17"/>
    </row>
    <row r="164" spans="1:14">
      <c r="A164" s="496" t="s">
        <v>238</v>
      </c>
      <c r="B164" s="496"/>
      <c r="C164" s="496"/>
      <c r="D164" s="496"/>
      <c r="E164" s="496"/>
      <c r="F164" s="496"/>
      <c r="G164" s="496"/>
      <c r="H164" s="496"/>
      <c r="I164" s="496"/>
      <c r="J164" s="250">
        <f>J135</f>
        <v>0</v>
      </c>
      <c r="K164" s="28"/>
      <c r="L164" s="28"/>
      <c r="M164" s="17"/>
    </row>
    <row r="165" spans="1:14">
      <c r="A165" s="519" t="s">
        <v>239</v>
      </c>
      <c r="B165" s="519"/>
      <c r="C165" s="519"/>
      <c r="D165" s="519"/>
      <c r="E165" s="519"/>
      <c r="F165" s="519"/>
      <c r="G165" s="519"/>
      <c r="H165" s="519"/>
      <c r="I165" s="519"/>
      <c r="J165" s="25">
        <f>SUM(J160:J164)</f>
        <v>5115.1605365430296</v>
      </c>
      <c r="K165" s="29"/>
      <c r="L165" s="29"/>
      <c r="M165" s="17"/>
    </row>
    <row r="166" spans="1:14">
      <c r="A166" s="496" t="s">
        <v>240</v>
      </c>
      <c r="B166" s="496"/>
      <c r="C166" s="496"/>
      <c r="D166" s="496"/>
      <c r="E166" s="496"/>
      <c r="F166" s="496"/>
      <c r="G166" s="496"/>
      <c r="H166" s="496"/>
      <c r="I166" s="496"/>
      <c r="J166" s="250">
        <f>J153</f>
        <v>158.20084133638235</v>
      </c>
      <c r="K166" s="28"/>
      <c r="L166" s="28"/>
      <c r="M166" s="17"/>
    </row>
    <row r="167" spans="1:14">
      <c r="A167" s="520" t="s">
        <v>241</v>
      </c>
      <c r="B167" s="521"/>
      <c r="C167" s="521"/>
      <c r="D167" s="521"/>
      <c r="E167" s="521"/>
      <c r="F167" s="521"/>
      <c r="G167" s="521"/>
      <c r="H167" s="521"/>
      <c r="I167" s="522"/>
      <c r="J167" s="320">
        <f>(J165+J166)</f>
        <v>5273.3613778794115</v>
      </c>
      <c r="K167" s="21"/>
      <c r="L167" s="21"/>
    </row>
    <row r="168" spans="1:14">
      <c r="A168" s="24"/>
      <c r="B168" s="24"/>
      <c r="C168" s="24"/>
      <c r="D168" s="24"/>
      <c r="E168" s="24"/>
      <c r="F168" s="24"/>
      <c r="G168" s="24"/>
      <c r="H168" s="24"/>
      <c r="I168" s="23"/>
      <c r="J168" s="22"/>
      <c r="K168" s="21"/>
      <c r="L168" s="21"/>
      <c r="M168" s="17"/>
    </row>
    <row r="169" spans="1:14" ht="15.75" thickBot="1">
      <c r="A169" s="24"/>
      <c r="B169" s="24"/>
      <c r="C169" s="24"/>
      <c r="D169" s="24"/>
      <c r="E169" s="24"/>
      <c r="F169" s="24"/>
      <c r="G169" s="24"/>
      <c r="H169" s="24"/>
      <c r="I169" s="23"/>
      <c r="J169" s="22"/>
      <c r="K169" s="21"/>
      <c r="L169" s="21"/>
      <c r="M169" s="17"/>
    </row>
    <row r="170" spans="1:14" ht="15.75" thickBot="1">
      <c r="A170" s="480" t="s">
        <v>242</v>
      </c>
      <c r="B170" s="481"/>
      <c r="C170" s="481"/>
      <c r="D170" s="481"/>
      <c r="E170" s="481"/>
      <c r="F170" s="481"/>
      <c r="G170" s="481"/>
      <c r="H170" s="481"/>
      <c r="I170" s="481"/>
      <c r="J170" s="482"/>
      <c r="K170" s="16"/>
      <c r="L170" s="16"/>
      <c r="M170" s="17"/>
    </row>
    <row r="171" spans="1:14" ht="30" customHeight="1">
      <c r="A171" s="500" t="s">
        <v>243</v>
      </c>
      <c r="B171" s="500"/>
      <c r="C171" s="501" t="s">
        <v>244</v>
      </c>
      <c r="D171" s="501"/>
      <c r="E171" s="501" t="s">
        <v>245</v>
      </c>
      <c r="F171" s="501"/>
      <c r="G171" s="501" t="s">
        <v>246</v>
      </c>
      <c r="H171" s="501"/>
      <c r="I171" s="15" t="s">
        <v>247</v>
      </c>
      <c r="J171" s="15" t="s">
        <v>248</v>
      </c>
      <c r="K171" s="14"/>
      <c r="L171" s="14"/>
      <c r="M171" s="17"/>
    </row>
    <row r="172" spans="1:14" s="18" customFormat="1" ht="30" customHeight="1">
      <c r="A172" s="511" t="str">
        <f>A21</f>
        <v>Técnico de Obras civis (Assistente de engenharia)</v>
      </c>
      <c r="B172" s="512"/>
      <c r="C172" s="513">
        <f>ROUND(J167,2)</f>
        <v>5273.36</v>
      </c>
      <c r="D172" s="513"/>
      <c r="E172" s="514">
        <v>1</v>
      </c>
      <c r="F172" s="514"/>
      <c r="G172" s="515">
        <f>ROUND(C172*E172,2)</f>
        <v>5273.36</v>
      </c>
      <c r="H172" s="515"/>
      <c r="I172" s="308">
        <f>F21</f>
        <v>1</v>
      </c>
      <c r="J172" s="369">
        <f>I172*G172</f>
        <v>5273.36</v>
      </c>
      <c r="K172" s="367"/>
      <c r="L172" s="9"/>
      <c r="M172" s="19"/>
    </row>
    <row r="173" spans="1:14">
      <c r="A173" s="516" t="s">
        <v>249</v>
      </c>
      <c r="B173" s="517"/>
      <c r="C173" s="517"/>
      <c r="D173" s="517"/>
      <c r="E173" s="517"/>
      <c r="F173" s="517"/>
      <c r="G173" s="517"/>
      <c r="H173" s="517"/>
      <c r="I173" s="518"/>
      <c r="J173" s="8">
        <f>J172</f>
        <v>5273.36</v>
      </c>
      <c r="K173" s="7"/>
      <c r="L173" s="7"/>
      <c r="M173" s="17"/>
    </row>
    <row r="175" spans="1:14" ht="15.75" thickBot="1"/>
    <row r="176" spans="1:14" ht="15.75" thickBot="1">
      <c r="A176" s="480" t="s">
        <v>250</v>
      </c>
      <c r="B176" s="481"/>
      <c r="C176" s="481"/>
      <c r="D176" s="481"/>
      <c r="E176" s="481"/>
      <c r="F176" s="481"/>
      <c r="G176" s="481"/>
      <c r="H176" s="481"/>
      <c r="I176" s="481"/>
      <c r="J176" s="482"/>
      <c r="K176" s="16"/>
      <c r="L176" s="16"/>
    </row>
    <row r="177" spans="1:12">
      <c r="A177" s="505" t="s">
        <v>67</v>
      </c>
      <c r="B177" s="506"/>
      <c r="C177" s="506"/>
      <c r="D177" s="506"/>
      <c r="E177" s="506"/>
      <c r="F177" s="506"/>
      <c r="G177" s="506"/>
      <c r="H177" s="506"/>
      <c r="I177" s="507"/>
      <c r="J177" s="15" t="s">
        <v>251</v>
      </c>
      <c r="K177" s="14"/>
      <c r="L177" s="14"/>
    </row>
    <row r="178" spans="1:12">
      <c r="A178" s="13" t="s">
        <v>252</v>
      </c>
      <c r="B178" s="12"/>
      <c r="C178" s="12"/>
      <c r="D178" s="12"/>
      <c r="E178" s="12"/>
      <c r="F178" s="12"/>
      <c r="G178" s="12"/>
      <c r="H178" s="12"/>
      <c r="I178" s="11"/>
      <c r="J178" s="10">
        <f>G172</f>
        <v>5273.36</v>
      </c>
      <c r="K178" s="9"/>
      <c r="L178" s="9"/>
    </row>
    <row r="179" spans="1:12">
      <c r="A179" s="13" t="s">
        <v>253</v>
      </c>
      <c r="B179" s="12"/>
      <c r="C179" s="12"/>
      <c r="D179" s="12"/>
      <c r="E179" s="12"/>
      <c r="F179" s="12"/>
      <c r="G179" s="12"/>
      <c r="H179" s="12"/>
      <c r="I179" s="11"/>
      <c r="J179" s="10">
        <f>J172</f>
        <v>5273.36</v>
      </c>
      <c r="K179" s="9"/>
      <c r="L179" s="9"/>
    </row>
    <row r="180" spans="1:12">
      <c r="A180" s="508" t="s">
        <v>254</v>
      </c>
      <c r="B180" s="509"/>
      <c r="C180" s="509"/>
      <c r="D180" s="509"/>
      <c r="E180" s="509"/>
      <c r="F180" s="509"/>
      <c r="G180" s="509"/>
      <c r="H180" s="509"/>
      <c r="I180" s="510"/>
      <c r="J180" s="8">
        <f>J179*12</f>
        <v>63280.319999999992</v>
      </c>
      <c r="K180" s="7"/>
      <c r="L180" s="7"/>
    </row>
    <row r="182" spans="1:12" s="3" customFormat="1" ht="12.75">
      <c r="A182" s="6" t="s">
        <v>255</v>
      </c>
      <c r="J182" s="5"/>
      <c r="K182" s="4"/>
      <c r="L182" s="4"/>
    </row>
  </sheetData>
  <mergeCells count="117">
    <mergeCell ref="A177:I177"/>
    <mergeCell ref="A180:I180"/>
    <mergeCell ref="A172:B172"/>
    <mergeCell ref="C172:D172"/>
    <mergeCell ref="E172:F172"/>
    <mergeCell ref="G172:H172"/>
    <mergeCell ref="A173:I173"/>
    <mergeCell ref="A176:J176"/>
    <mergeCell ref="A166:I166"/>
    <mergeCell ref="A167:I167"/>
    <mergeCell ref="A170:J170"/>
    <mergeCell ref="A171:B171"/>
    <mergeCell ref="C171:D171"/>
    <mergeCell ref="E171:F171"/>
    <mergeCell ref="G171:H171"/>
    <mergeCell ref="A160:I160"/>
    <mergeCell ref="A161:I161"/>
    <mergeCell ref="A162:I162"/>
    <mergeCell ref="A163:I163"/>
    <mergeCell ref="A164:I164"/>
    <mergeCell ref="A165:I165"/>
    <mergeCell ref="A148:H148"/>
    <mergeCell ref="A149:H149"/>
    <mergeCell ref="A150:H150"/>
    <mergeCell ref="A151:H151"/>
    <mergeCell ref="A152:H152"/>
    <mergeCell ref="A158:J158"/>
    <mergeCell ref="A143:H143"/>
    <mergeCell ref="A144:H144"/>
    <mergeCell ref="A145:H145"/>
    <mergeCell ref="A146:H146"/>
    <mergeCell ref="A147:H147"/>
    <mergeCell ref="A130:I130"/>
    <mergeCell ref="A131:I131"/>
    <mergeCell ref="A132:I132"/>
    <mergeCell ref="A133:I133"/>
    <mergeCell ref="A134:I134"/>
    <mergeCell ref="A142:H142"/>
    <mergeCell ref="A116:H116"/>
    <mergeCell ref="A117:H117"/>
    <mergeCell ref="A118:I118"/>
    <mergeCell ref="A121:I121"/>
    <mergeCell ref="A125:I125"/>
    <mergeCell ref="A126:I126"/>
    <mergeCell ref="A109:J109"/>
    <mergeCell ref="A111:I111"/>
    <mergeCell ref="A112:H112"/>
    <mergeCell ref="A113:H113"/>
    <mergeCell ref="A114:H114"/>
    <mergeCell ref="A115:H115"/>
    <mergeCell ref="A98:H98"/>
    <mergeCell ref="A99:H99"/>
    <mergeCell ref="A100:H100"/>
    <mergeCell ref="A101:H101"/>
    <mergeCell ref="A102:H102"/>
    <mergeCell ref="A105:J105"/>
    <mergeCell ref="A88:I88"/>
    <mergeCell ref="A89:I89"/>
    <mergeCell ref="A90:I90"/>
    <mergeCell ref="A91:I91"/>
    <mergeCell ref="A92:I92"/>
    <mergeCell ref="A97:H97"/>
    <mergeCell ref="A73:G73"/>
    <mergeCell ref="A74:G74"/>
    <mergeCell ref="A75:G75"/>
    <mergeCell ref="A76:G76"/>
    <mergeCell ref="A77:G77"/>
    <mergeCell ref="A84:H84"/>
    <mergeCell ref="A60:H60"/>
    <mergeCell ref="A61:H61"/>
    <mergeCell ref="A62:H62"/>
    <mergeCell ref="A63:H63"/>
    <mergeCell ref="A64:H64"/>
    <mergeCell ref="A65:H65"/>
    <mergeCell ref="A51:H51"/>
    <mergeCell ref="A53:J53"/>
    <mergeCell ref="A54:K54"/>
    <mergeCell ref="A55:J55"/>
    <mergeCell ref="A58:H58"/>
    <mergeCell ref="A59:H59"/>
    <mergeCell ref="A39:I39"/>
    <mergeCell ref="A40:G40"/>
    <mergeCell ref="A41:G41"/>
    <mergeCell ref="A42:G42"/>
    <mergeCell ref="A43:I43"/>
    <mergeCell ref="A50:H50"/>
    <mergeCell ref="A26:J26"/>
    <mergeCell ref="A27:I27"/>
    <mergeCell ref="A29:I29"/>
    <mergeCell ref="A30:I30"/>
    <mergeCell ref="A31:I31"/>
    <mergeCell ref="A38:I38"/>
    <mergeCell ref="B21:C21"/>
    <mergeCell ref="D21:E21"/>
    <mergeCell ref="F21:G21"/>
    <mergeCell ref="H21:I21"/>
    <mergeCell ref="A23:J23"/>
    <mergeCell ref="A25:J25"/>
    <mergeCell ref="B20:C20"/>
    <mergeCell ref="D20:E20"/>
    <mergeCell ref="F20:G20"/>
    <mergeCell ref="H20:J20"/>
    <mergeCell ref="B9:J9"/>
    <mergeCell ref="A10:C10"/>
    <mergeCell ref="D10:J10"/>
    <mergeCell ref="A12:J12"/>
    <mergeCell ref="A13:I13"/>
    <mergeCell ref="A14:I14"/>
    <mergeCell ref="A1:J1"/>
    <mergeCell ref="A2:J2"/>
    <mergeCell ref="B4:J4"/>
    <mergeCell ref="B5:J5"/>
    <mergeCell ref="B7:J7"/>
    <mergeCell ref="B8:J8"/>
    <mergeCell ref="A15:I15"/>
    <mergeCell ref="A16:I16"/>
    <mergeCell ref="A17:I17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-0.499984740745262"/>
  </sheetPr>
  <dimension ref="A1:O79"/>
  <sheetViews>
    <sheetView showGridLines="0" topLeftCell="A4" workbookViewId="0">
      <pane xSplit="5" ySplit="4" topLeftCell="F29" activePane="bottomRight" state="frozen"/>
      <selection pane="topRight" activeCell="B4" sqref="B4"/>
      <selection pane="bottomLeft" activeCell="B4" sqref="B4"/>
      <selection pane="bottomRight" activeCell="L38" sqref="L38"/>
    </sheetView>
  </sheetViews>
  <sheetFormatPr defaultRowHeight="15"/>
  <cols>
    <col min="1" max="1" width="20.7109375" style="1" customWidth="1"/>
    <col min="2" max="2" width="74.42578125" style="219" customWidth="1"/>
    <col min="3" max="3" width="13.28515625" style="1" customWidth="1"/>
    <col min="4" max="4" width="17.85546875" style="1" customWidth="1"/>
    <col min="5" max="5" width="17.28515625" style="422" customWidth="1"/>
    <col min="6" max="9" width="13.85546875" style="1" customWidth="1"/>
    <col min="10" max="10" width="14.140625" style="1" bestFit="1" customWidth="1"/>
    <col min="11" max="11" width="19.7109375" style="1" customWidth="1"/>
    <col min="12" max="12" width="22.42578125" style="1" customWidth="1"/>
    <col min="13" max="13" width="28.85546875" style="1" customWidth="1"/>
    <col min="14" max="246" width="9.140625" style="1"/>
    <col min="247" max="247" width="20.42578125" style="1" customWidth="1"/>
    <col min="248" max="248" width="10" style="1" bestFit="1" customWidth="1"/>
    <col min="249" max="249" width="10.7109375" style="1" bestFit="1" customWidth="1"/>
    <col min="250" max="251" width="9.140625" style="1"/>
    <col min="252" max="252" width="10.42578125" style="1" bestFit="1" customWidth="1"/>
    <col min="253" max="253" width="11.28515625" style="1" customWidth="1"/>
    <col min="254" max="254" width="12.5703125" style="1" customWidth="1"/>
    <col min="255" max="255" width="10.140625" style="1" customWidth="1"/>
    <col min="256" max="256" width="29" style="1" customWidth="1"/>
    <col min="257" max="257" width="11.28515625" style="1" bestFit="1" customWidth="1"/>
    <col min="258" max="258" width="0.5703125" style="1" customWidth="1"/>
    <col min="259" max="259" width="17.28515625" style="1" customWidth="1"/>
    <col min="260" max="260" width="28.85546875" style="1" customWidth="1"/>
    <col min="261" max="502" width="9.140625" style="1"/>
    <col min="503" max="503" width="20.42578125" style="1" customWidth="1"/>
    <col min="504" max="504" width="10" style="1" bestFit="1" customWidth="1"/>
    <col min="505" max="505" width="10.7109375" style="1" bestFit="1" customWidth="1"/>
    <col min="506" max="507" width="9.140625" style="1"/>
    <col min="508" max="508" width="10.42578125" style="1" bestFit="1" customWidth="1"/>
    <col min="509" max="509" width="11.28515625" style="1" customWidth="1"/>
    <col min="510" max="510" width="12.5703125" style="1" customWidth="1"/>
    <col min="511" max="511" width="10.140625" style="1" customWidth="1"/>
    <col min="512" max="512" width="29" style="1" customWidth="1"/>
    <col min="513" max="513" width="11.28515625" style="1" bestFit="1" customWidth="1"/>
    <col min="514" max="514" width="0.5703125" style="1" customWidth="1"/>
    <col min="515" max="515" width="17.28515625" style="1" customWidth="1"/>
    <col min="516" max="516" width="28.85546875" style="1" customWidth="1"/>
    <col min="517" max="758" width="9.140625" style="1"/>
    <col min="759" max="759" width="20.42578125" style="1" customWidth="1"/>
    <col min="760" max="760" width="10" style="1" bestFit="1" customWidth="1"/>
    <col min="761" max="761" width="10.7109375" style="1" bestFit="1" customWidth="1"/>
    <col min="762" max="763" width="9.140625" style="1"/>
    <col min="764" max="764" width="10.42578125" style="1" bestFit="1" customWidth="1"/>
    <col min="765" max="765" width="11.28515625" style="1" customWidth="1"/>
    <col min="766" max="766" width="12.5703125" style="1" customWidth="1"/>
    <col min="767" max="767" width="10.140625" style="1" customWidth="1"/>
    <col min="768" max="768" width="29" style="1" customWidth="1"/>
    <col min="769" max="769" width="11.28515625" style="1" bestFit="1" customWidth="1"/>
    <col min="770" max="770" width="0.5703125" style="1" customWidth="1"/>
    <col min="771" max="771" width="17.28515625" style="1" customWidth="1"/>
    <col min="772" max="772" width="28.85546875" style="1" customWidth="1"/>
    <col min="773" max="1014" width="9.140625" style="1"/>
    <col min="1015" max="1015" width="20.42578125" style="1" customWidth="1"/>
    <col min="1016" max="1016" width="10" style="1" bestFit="1" customWidth="1"/>
    <col min="1017" max="1017" width="10.7109375" style="1" bestFit="1" customWidth="1"/>
    <col min="1018" max="1019" width="9.140625" style="1"/>
    <col min="1020" max="1020" width="10.42578125" style="1" bestFit="1" customWidth="1"/>
    <col min="1021" max="1021" width="11.28515625" style="1" customWidth="1"/>
    <col min="1022" max="1022" width="12.5703125" style="1" customWidth="1"/>
    <col min="1023" max="1023" width="10.140625" style="1" customWidth="1"/>
    <col min="1024" max="1024" width="29" style="1" customWidth="1"/>
    <col min="1025" max="1025" width="11.28515625" style="1" bestFit="1" customWidth="1"/>
    <col min="1026" max="1026" width="0.5703125" style="1" customWidth="1"/>
    <col min="1027" max="1027" width="17.28515625" style="1" customWidth="1"/>
    <col min="1028" max="1028" width="28.85546875" style="1" customWidth="1"/>
    <col min="1029" max="1270" width="9.140625" style="1"/>
    <col min="1271" max="1271" width="20.42578125" style="1" customWidth="1"/>
    <col min="1272" max="1272" width="10" style="1" bestFit="1" customWidth="1"/>
    <col min="1273" max="1273" width="10.7109375" style="1" bestFit="1" customWidth="1"/>
    <col min="1274" max="1275" width="9.140625" style="1"/>
    <col min="1276" max="1276" width="10.42578125" style="1" bestFit="1" customWidth="1"/>
    <col min="1277" max="1277" width="11.28515625" style="1" customWidth="1"/>
    <col min="1278" max="1278" width="12.5703125" style="1" customWidth="1"/>
    <col min="1279" max="1279" width="10.140625" style="1" customWidth="1"/>
    <col min="1280" max="1280" width="29" style="1" customWidth="1"/>
    <col min="1281" max="1281" width="11.28515625" style="1" bestFit="1" customWidth="1"/>
    <col min="1282" max="1282" width="0.5703125" style="1" customWidth="1"/>
    <col min="1283" max="1283" width="17.28515625" style="1" customWidth="1"/>
    <col min="1284" max="1284" width="28.85546875" style="1" customWidth="1"/>
    <col min="1285" max="1526" width="9.140625" style="1"/>
    <col min="1527" max="1527" width="20.42578125" style="1" customWidth="1"/>
    <col min="1528" max="1528" width="10" style="1" bestFit="1" customWidth="1"/>
    <col min="1529" max="1529" width="10.7109375" style="1" bestFit="1" customWidth="1"/>
    <col min="1530" max="1531" width="9.140625" style="1"/>
    <col min="1532" max="1532" width="10.42578125" style="1" bestFit="1" customWidth="1"/>
    <col min="1533" max="1533" width="11.28515625" style="1" customWidth="1"/>
    <col min="1534" max="1534" width="12.5703125" style="1" customWidth="1"/>
    <col min="1535" max="1535" width="10.140625" style="1" customWidth="1"/>
    <col min="1536" max="1536" width="29" style="1" customWidth="1"/>
    <col min="1537" max="1537" width="11.28515625" style="1" bestFit="1" customWidth="1"/>
    <col min="1538" max="1538" width="0.5703125" style="1" customWidth="1"/>
    <col min="1539" max="1539" width="17.28515625" style="1" customWidth="1"/>
    <col min="1540" max="1540" width="28.85546875" style="1" customWidth="1"/>
    <col min="1541" max="1782" width="9.140625" style="1"/>
    <col min="1783" max="1783" width="20.42578125" style="1" customWidth="1"/>
    <col min="1784" max="1784" width="10" style="1" bestFit="1" customWidth="1"/>
    <col min="1785" max="1785" width="10.7109375" style="1" bestFit="1" customWidth="1"/>
    <col min="1786" max="1787" width="9.140625" style="1"/>
    <col min="1788" max="1788" width="10.42578125" style="1" bestFit="1" customWidth="1"/>
    <col min="1789" max="1789" width="11.28515625" style="1" customWidth="1"/>
    <col min="1790" max="1790" width="12.5703125" style="1" customWidth="1"/>
    <col min="1791" max="1791" width="10.140625" style="1" customWidth="1"/>
    <col min="1792" max="1792" width="29" style="1" customWidth="1"/>
    <col min="1793" max="1793" width="11.28515625" style="1" bestFit="1" customWidth="1"/>
    <col min="1794" max="1794" width="0.5703125" style="1" customWidth="1"/>
    <col min="1795" max="1795" width="17.28515625" style="1" customWidth="1"/>
    <col min="1796" max="1796" width="28.85546875" style="1" customWidth="1"/>
    <col min="1797" max="2038" width="9.140625" style="1"/>
    <col min="2039" max="2039" width="20.42578125" style="1" customWidth="1"/>
    <col min="2040" max="2040" width="10" style="1" bestFit="1" customWidth="1"/>
    <col min="2041" max="2041" width="10.7109375" style="1" bestFit="1" customWidth="1"/>
    <col min="2042" max="2043" width="9.140625" style="1"/>
    <col min="2044" max="2044" width="10.42578125" style="1" bestFit="1" customWidth="1"/>
    <col min="2045" max="2045" width="11.28515625" style="1" customWidth="1"/>
    <col min="2046" max="2046" width="12.5703125" style="1" customWidth="1"/>
    <col min="2047" max="2047" width="10.140625" style="1" customWidth="1"/>
    <col min="2048" max="2048" width="29" style="1" customWidth="1"/>
    <col min="2049" max="2049" width="11.28515625" style="1" bestFit="1" customWidth="1"/>
    <col min="2050" max="2050" width="0.5703125" style="1" customWidth="1"/>
    <col min="2051" max="2051" width="17.28515625" style="1" customWidth="1"/>
    <col min="2052" max="2052" width="28.85546875" style="1" customWidth="1"/>
    <col min="2053" max="2294" width="9.140625" style="1"/>
    <col min="2295" max="2295" width="20.42578125" style="1" customWidth="1"/>
    <col min="2296" max="2296" width="10" style="1" bestFit="1" customWidth="1"/>
    <col min="2297" max="2297" width="10.7109375" style="1" bestFit="1" customWidth="1"/>
    <col min="2298" max="2299" width="9.140625" style="1"/>
    <col min="2300" max="2300" width="10.42578125" style="1" bestFit="1" customWidth="1"/>
    <col min="2301" max="2301" width="11.28515625" style="1" customWidth="1"/>
    <col min="2302" max="2302" width="12.5703125" style="1" customWidth="1"/>
    <col min="2303" max="2303" width="10.140625" style="1" customWidth="1"/>
    <col min="2304" max="2304" width="29" style="1" customWidth="1"/>
    <col min="2305" max="2305" width="11.28515625" style="1" bestFit="1" customWidth="1"/>
    <col min="2306" max="2306" width="0.5703125" style="1" customWidth="1"/>
    <col min="2307" max="2307" width="17.28515625" style="1" customWidth="1"/>
    <col min="2308" max="2308" width="28.85546875" style="1" customWidth="1"/>
    <col min="2309" max="2550" width="9.140625" style="1"/>
    <col min="2551" max="2551" width="20.42578125" style="1" customWidth="1"/>
    <col min="2552" max="2552" width="10" style="1" bestFit="1" customWidth="1"/>
    <col min="2553" max="2553" width="10.7109375" style="1" bestFit="1" customWidth="1"/>
    <col min="2554" max="2555" width="9.140625" style="1"/>
    <col min="2556" max="2556" width="10.42578125" style="1" bestFit="1" customWidth="1"/>
    <col min="2557" max="2557" width="11.28515625" style="1" customWidth="1"/>
    <col min="2558" max="2558" width="12.5703125" style="1" customWidth="1"/>
    <col min="2559" max="2559" width="10.140625" style="1" customWidth="1"/>
    <col min="2560" max="2560" width="29" style="1" customWidth="1"/>
    <col min="2561" max="2561" width="11.28515625" style="1" bestFit="1" customWidth="1"/>
    <col min="2562" max="2562" width="0.5703125" style="1" customWidth="1"/>
    <col min="2563" max="2563" width="17.28515625" style="1" customWidth="1"/>
    <col min="2564" max="2564" width="28.85546875" style="1" customWidth="1"/>
    <col min="2565" max="2806" width="9.140625" style="1"/>
    <col min="2807" max="2807" width="20.42578125" style="1" customWidth="1"/>
    <col min="2808" max="2808" width="10" style="1" bestFit="1" customWidth="1"/>
    <col min="2809" max="2809" width="10.7109375" style="1" bestFit="1" customWidth="1"/>
    <col min="2810" max="2811" width="9.140625" style="1"/>
    <col min="2812" max="2812" width="10.42578125" style="1" bestFit="1" customWidth="1"/>
    <col min="2813" max="2813" width="11.28515625" style="1" customWidth="1"/>
    <col min="2814" max="2814" width="12.5703125" style="1" customWidth="1"/>
    <col min="2815" max="2815" width="10.140625" style="1" customWidth="1"/>
    <col min="2816" max="2816" width="29" style="1" customWidth="1"/>
    <col min="2817" max="2817" width="11.28515625" style="1" bestFit="1" customWidth="1"/>
    <col min="2818" max="2818" width="0.5703125" style="1" customWidth="1"/>
    <col min="2819" max="2819" width="17.28515625" style="1" customWidth="1"/>
    <col min="2820" max="2820" width="28.85546875" style="1" customWidth="1"/>
    <col min="2821" max="3062" width="9.140625" style="1"/>
    <col min="3063" max="3063" width="20.42578125" style="1" customWidth="1"/>
    <col min="3064" max="3064" width="10" style="1" bestFit="1" customWidth="1"/>
    <col min="3065" max="3065" width="10.7109375" style="1" bestFit="1" customWidth="1"/>
    <col min="3066" max="3067" width="9.140625" style="1"/>
    <col min="3068" max="3068" width="10.42578125" style="1" bestFit="1" customWidth="1"/>
    <col min="3069" max="3069" width="11.28515625" style="1" customWidth="1"/>
    <col min="3070" max="3070" width="12.5703125" style="1" customWidth="1"/>
    <col min="3071" max="3071" width="10.140625" style="1" customWidth="1"/>
    <col min="3072" max="3072" width="29" style="1" customWidth="1"/>
    <col min="3073" max="3073" width="11.28515625" style="1" bestFit="1" customWidth="1"/>
    <col min="3074" max="3074" width="0.5703125" style="1" customWidth="1"/>
    <col min="3075" max="3075" width="17.28515625" style="1" customWidth="1"/>
    <col min="3076" max="3076" width="28.85546875" style="1" customWidth="1"/>
    <col min="3077" max="3318" width="9.140625" style="1"/>
    <col min="3319" max="3319" width="20.42578125" style="1" customWidth="1"/>
    <col min="3320" max="3320" width="10" style="1" bestFit="1" customWidth="1"/>
    <col min="3321" max="3321" width="10.7109375" style="1" bestFit="1" customWidth="1"/>
    <col min="3322" max="3323" width="9.140625" style="1"/>
    <col min="3324" max="3324" width="10.42578125" style="1" bestFit="1" customWidth="1"/>
    <col min="3325" max="3325" width="11.28515625" style="1" customWidth="1"/>
    <col min="3326" max="3326" width="12.5703125" style="1" customWidth="1"/>
    <col min="3327" max="3327" width="10.140625" style="1" customWidth="1"/>
    <col min="3328" max="3328" width="29" style="1" customWidth="1"/>
    <col min="3329" max="3329" width="11.28515625" style="1" bestFit="1" customWidth="1"/>
    <col min="3330" max="3330" width="0.5703125" style="1" customWidth="1"/>
    <col min="3331" max="3331" width="17.28515625" style="1" customWidth="1"/>
    <col min="3332" max="3332" width="28.85546875" style="1" customWidth="1"/>
    <col min="3333" max="3574" width="9.140625" style="1"/>
    <col min="3575" max="3575" width="20.42578125" style="1" customWidth="1"/>
    <col min="3576" max="3576" width="10" style="1" bestFit="1" customWidth="1"/>
    <col min="3577" max="3577" width="10.7109375" style="1" bestFit="1" customWidth="1"/>
    <col min="3578" max="3579" width="9.140625" style="1"/>
    <col min="3580" max="3580" width="10.42578125" style="1" bestFit="1" customWidth="1"/>
    <col min="3581" max="3581" width="11.28515625" style="1" customWidth="1"/>
    <col min="3582" max="3582" width="12.5703125" style="1" customWidth="1"/>
    <col min="3583" max="3583" width="10.140625" style="1" customWidth="1"/>
    <col min="3584" max="3584" width="29" style="1" customWidth="1"/>
    <col min="3585" max="3585" width="11.28515625" style="1" bestFit="1" customWidth="1"/>
    <col min="3586" max="3586" width="0.5703125" style="1" customWidth="1"/>
    <col min="3587" max="3587" width="17.28515625" style="1" customWidth="1"/>
    <col min="3588" max="3588" width="28.85546875" style="1" customWidth="1"/>
    <col min="3589" max="3830" width="9.140625" style="1"/>
    <col min="3831" max="3831" width="20.42578125" style="1" customWidth="1"/>
    <col min="3832" max="3832" width="10" style="1" bestFit="1" customWidth="1"/>
    <col min="3833" max="3833" width="10.7109375" style="1" bestFit="1" customWidth="1"/>
    <col min="3834" max="3835" width="9.140625" style="1"/>
    <col min="3836" max="3836" width="10.42578125" style="1" bestFit="1" customWidth="1"/>
    <col min="3837" max="3837" width="11.28515625" style="1" customWidth="1"/>
    <col min="3838" max="3838" width="12.5703125" style="1" customWidth="1"/>
    <col min="3839" max="3839" width="10.140625" style="1" customWidth="1"/>
    <col min="3840" max="3840" width="29" style="1" customWidth="1"/>
    <col min="3841" max="3841" width="11.28515625" style="1" bestFit="1" customWidth="1"/>
    <col min="3842" max="3842" width="0.5703125" style="1" customWidth="1"/>
    <col min="3843" max="3843" width="17.28515625" style="1" customWidth="1"/>
    <col min="3844" max="3844" width="28.85546875" style="1" customWidth="1"/>
    <col min="3845" max="4086" width="9.140625" style="1"/>
    <col min="4087" max="4087" width="20.42578125" style="1" customWidth="1"/>
    <col min="4088" max="4088" width="10" style="1" bestFit="1" customWidth="1"/>
    <col min="4089" max="4089" width="10.7109375" style="1" bestFit="1" customWidth="1"/>
    <col min="4090" max="4091" width="9.140625" style="1"/>
    <col min="4092" max="4092" width="10.42578125" style="1" bestFit="1" customWidth="1"/>
    <col min="4093" max="4093" width="11.28515625" style="1" customWidth="1"/>
    <col min="4094" max="4094" width="12.5703125" style="1" customWidth="1"/>
    <col min="4095" max="4095" width="10.140625" style="1" customWidth="1"/>
    <col min="4096" max="4096" width="29" style="1" customWidth="1"/>
    <col min="4097" max="4097" width="11.28515625" style="1" bestFit="1" customWidth="1"/>
    <col min="4098" max="4098" width="0.5703125" style="1" customWidth="1"/>
    <col min="4099" max="4099" width="17.28515625" style="1" customWidth="1"/>
    <col min="4100" max="4100" width="28.85546875" style="1" customWidth="1"/>
    <col min="4101" max="4342" width="9.140625" style="1"/>
    <col min="4343" max="4343" width="20.42578125" style="1" customWidth="1"/>
    <col min="4344" max="4344" width="10" style="1" bestFit="1" customWidth="1"/>
    <col min="4345" max="4345" width="10.7109375" style="1" bestFit="1" customWidth="1"/>
    <col min="4346" max="4347" width="9.140625" style="1"/>
    <col min="4348" max="4348" width="10.42578125" style="1" bestFit="1" customWidth="1"/>
    <col min="4349" max="4349" width="11.28515625" style="1" customWidth="1"/>
    <col min="4350" max="4350" width="12.5703125" style="1" customWidth="1"/>
    <col min="4351" max="4351" width="10.140625" style="1" customWidth="1"/>
    <col min="4352" max="4352" width="29" style="1" customWidth="1"/>
    <col min="4353" max="4353" width="11.28515625" style="1" bestFit="1" customWidth="1"/>
    <col min="4354" max="4354" width="0.5703125" style="1" customWidth="1"/>
    <col min="4355" max="4355" width="17.28515625" style="1" customWidth="1"/>
    <col min="4356" max="4356" width="28.85546875" style="1" customWidth="1"/>
    <col min="4357" max="4598" width="9.140625" style="1"/>
    <col min="4599" max="4599" width="20.42578125" style="1" customWidth="1"/>
    <col min="4600" max="4600" width="10" style="1" bestFit="1" customWidth="1"/>
    <col min="4601" max="4601" width="10.7109375" style="1" bestFit="1" customWidth="1"/>
    <col min="4602" max="4603" width="9.140625" style="1"/>
    <col min="4604" max="4604" width="10.42578125" style="1" bestFit="1" customWidth="1"/>
    <col min="4605" max="4605" width="11.28515625" style="1" customWidth="1"/>
    <col min="4606" max="4606" width="12.5703125" style="1" customWidth="1"/>
    <col min="4607" max="4607" width="10.140625" style="1" customWidth="1"/>
    <col min="4608" max="4608" width="29" style="1" customWidth="1"/>
    <col min="4609" max="4609" width="11.28515625" style="1" bestFit="1" customWidth="1"/>
    <col min="4610" max="4610" width="0.5703125" style="1" customWidth="1"/>
    <col min="4611" max="4611" width="17.28515625" style="1" customWidth="1"/>
    <col min="4612" max="4612" width="28.85546875" style="1" customWidth="1"/>
    <col min="4613" max="4854" width="9.140625" style="1"/>
    <col min="4855" max="4855" width="20.42578125" style="1" customWidth="1"/>
    <col min="4856" max="4856" width="10" style="1" bestFit="1" customWidth="1"/>
    <col min="4857" max="4857" width="10.7109375" style="1" bestFit="1" customWidth="1"/>
    <col min="4858" max="4859" width="9.140625" style="1"/>
    <col min="4860" max="4860" width="10.42578125" style="1" bestFit="1" customWidth="1"/>
    <col min="4861" max="4861" width="11.28515625" style="1" customWidth="1"/>
    <col min="4862" max="4862" width="12.5703125" style="1" customWidth="1"/>
    <col min="4863" max="4863" width="10.140625" style="1" customWidth="1"/>
    <col min="4864" max="4864" width="29" style="1" customWidth="1"/>
    <col min="4865" max="4865" width="11.28515625" style="1" bestFit="1" customWidth="1"/>
    <col min="4866" max="4866" width="0.5703125" style="1" customWidth="1"/>
    <col min="4867" max="4867" width="17.28515625" style="1" customWidth="1"/>
    <col min="4868" max="4868" width="28.85546875" style="1" customWidth="1"/>
    <col min="4869" max="5110" width="9.140625" style="1"/>
    <col min="5111" max="5111" width="20.42578125" style="1" customWidth="1"/>
    <col min="5112" max="5112" width="10" style="1" bestFit="1" customWidth="1"/>
    <col min="5113" max="5113" width="10.7109375" style="1" bestFit="1" customWidth="1"/>
    <col min="5114" max="5115" width="9.140625" style="1"/>
    <col min="5116" max="5116" width="10.42578125" style="1" bestFit="1" customWidth="1"/>
    <col min="5117" max="5117" width="11.28515625" style="1" customWidth="1"/>
    <col min="5118" max="5118" width="12.5703125" style="1" customWidth="1"/>
    <col min="5119" max="5119" width="10.140625" style="1" customWidth="1"/>
    <col min="5120" max="5120" width="29" style="1" customWidth="1"/>
    <col min="5121" max="5121" width="11.28515625" style="1" bestFit="1" customWidth="1"/>
    <col min="5122" max="5122" width="0.5703125" style="1" customWidth="1"/>
    <col min="5123" max="5123" width="17.28515625" style="1" customWidth="1"/>
    <col min="5124" max="5124" width="28.85546875" style="1" customWidth="1"/>
    <col min="5125" max="5366" width="9.140625" style="1"/>
    <col min="5367" max="5367" width="20.42578125" style="1" customWidth="1"/>
    <col min="5368" max="5368" width="10" style="1" bestFit="1" customWidth="1"/>
    <col min="5369" max="5369" width="10.7109375" style="1" bestFit="1" customWidth="1"/>
    <col min="5370" max="5371" width="9.140625" style="1"/>
    <col min="5372" max="5372" width="10.42578125" style="1" bestFit="1" customWidth="1"/>
    <col min="5373" max="5373" width="11.28515625" style="1" customWidth="1"/>
    <col min="5374" max="5374" width="12.5703125" style="1" customWidth="1"/>
    <col min="5375" max="5375" width="10.140625" style="1" customWidth="1"/>
    <col min="5376" max="5376" width="29" style="1" customWidth="1"/>
    <col min="5377" max="5377" width="11.28515625" style="1" bestFit="1" customWidth="1"/>
    <col min="5378" max="5378" width="0.5703125" style="1" customWidth="1"/>
    <col min="5379" max="5379" width="17.28515625" style="1" customWidth="1"/>
    <col min="5380" max="5380" width="28.85546875" style="1" customWidth="1"/>
    <col min="5381" max="5622" width="9.140625" style="1"/>
    <col min="5623" max="5623" width="20.42578125" style="1" customWidth="1"/>
    <col min="5624" max="5624" width="10" style="1" bestFit="1" customWidth="1"/>
    <col min="5625" max="5625" width="10.7109375" style="1" bestFit="1" customWidth="1"/>
    <col min="5626" max="5627" width="9.140625" style="1"/>
    <col min="5628" max="5628" width="10.42578125" style="1" bestFit="1" customWidth="1"/>
    <col min="5629" max="5629" width="11.28515625" style="1" customWidth="1"/>
    <col min="5630" max="5630" width="12.5703125" style="1" customWidth="1"/>
    <col min="5631" max="5631" width="10.140625" style="1" customWidth="1"/>
    <col min="5632" max="5632" width="29" style="1" customWidth="1"/>
    <col min="5633" max="5633" width="11.28515625" style="1" bestFit="1" customWidth="1"/>
    <col min="5634" max="5634" width="0.5703125" style="1" customWidth="1"/>
    <col min="5635" max="5635" width="17.28515625" style="1" customWidth="1"/>
    <col min="5636" max="5636" width="28.85546875" style="1" customWidth="1"/>
    <col min="5637" max="5878" width="9.140625" style="1"/>
    <col min="5879" max="5879" width="20.42578125" style="1" customWidth="1"/>
    <col min="5880" max="5880" width="10" style="1" bestFit="1" customWidth="1"/>
    <col min="5881" max="5881" width="10.7109375" style="1" bestFit="1" customWidth="1"/>
    <col min="5882" max="5883" width="9.140625" style="1"/>
    <col min="5884" max="5884" width="10.42578125" style="1" bestFit="1" customWidth="1"/>
    <col min="5885" max="5885" width="11.28515625" style="1" customWidth="1"/>
    <col min="5886" max="5886" width="12.5703125" style="1" customWidth="1"/>
    <col min="5887" max="5887" width="10.140625" style="1" customWidth="1"/>
    <col min="5888" max="5888" width="29" style="1" customWidth="1"/>
    <col min="5889" max="5889" width="11.28515625" style="1" bestFit="1" customWidth="1"/>
    <col min="5890" max="5890" width="0.5703125" style="1" customWidth="1"/>
    <col min="5891" max="5891" width="17.28515625" style="1" customWidth="1"/>
    <col min="5892" max="5892" width="28.85546875" style="1" customWidth="1"/>
    <col min="5893" max="6134" width="9.140625" style="1"/>
    <col min="6135" max="6135" width="20.42578125" style="1" customWidth="1"/>
    <col min="6136" max="6136" width="10" style="1" bestFit="1" customWidth="1"/>
    <col min="6137" max="6137" width="10.7109375" style="1" bestFit="1" customWidth="1"/>
    <col min="6138" max="6139" width="9.140625" style="1"/>
    <col min="6140" max="6140" width="10.42578125" style="1" bestFit="1" customWidth="1"/>
    <col min="6141" max="6141" width="11.28515625" style="1" customWidth="1"/>
    <col min="6142" max="6142" width="12.5703125" style="1" customWidth="1"/>
    <col min="6143" max="6143" width="10.140625" style="1" customWidth="1"/>
    <col min="6144" max="6144" width="29" style="1" customWidth="1"/>
    <col min="6145" max="6145" width="11.28515625" style="1" bestFit="1" customWidth="1"/>
    <col min="6146" max="6146" width="0.5703125" style="1" customWidth="1"/>
    <col min="6147" max="6147" width="17.28515625" style="1" customWidth="1"/>
    <col min="6148" max="6148" width="28.85546875" style="1" customWidth="1"/>
    <col min="6149" max="6390" width="9.140625" style="1"/>
    <col min="6391" max="6391" width="20.42578125" style="1" customWidth="1"/>
    <col min="6392" max="6392" width="10" style="1" bestFit="1" customWidth="1"/>
    <col min="6393" max="6393" width="10.7109375" style="1" bestFit="1" customWidth="1"/>
    <col min="6394" max="6395" width="9.140625" style="1"/>
    <col min="6396" max="6396" width="10.42578125" style="1" bestFit="1" customWidth="1"/>
    <col min="6397" max="6397" width="11.28515625" style="1" customWidth="1"/>
    <col min="6398" max="6398" width="12.5703125" style="1" customWidth="1"/>
    <col min="6399" max="6399" width="10.140625" style="1" customWidth="1"/>
    <col min="6400" max="6400" width="29" style="1" customWidth="1"/>
    <col min="6401" max="6401" width="11.28515625" style="1" bestFit="1" customWidth="1"/>
    <col min="6402" max="6402" width="0.5703125" style="1" customWidth="1"/>
    <col min="6403" max="6403" width="17.28515625" style="1" customWidth="1"/>
    <col min="6404" max="6404" width="28.85546875" style="1" customWidth="1"/>
    <col min="6405" max="6646" width="9.140625" style="1"/>
    <col min="6647" max="6647" width="20.42578125" style="1" customWidth="1"/>
    <col min="6648" max="6648" width="10" style="1" bestFit="1" customWidth="1"/>
    <col min="6649" max="6649" width="10.7109375" style="1" bestFit="1" customWidth="1"/>
    <col min="6650" max="6651" width="9.140625" style="1"/>
    <col min="6652" max="6652" width="10.42578125" style="1" bestFit="1" customWidth="1"/>
    <col min="6653" max="6653" width="11.28515625" style="1" customWidth="1"/>
    <col min="6654" max="6654" width="12.5703125" style="1" customWidth="1"/>
    <col min="6655" max="6655" width="10.140625" style="1" customWidth="1"/>
    <col min="6656" max="6656" width="29" style="1" customWidth="1"/>
    <col min="6657" max="6657" width="11.28515625" style="1" bestFit="1" customWidth="1"/>
    <col min="6658" max="6658" width="0.5703125" style="1" customWidth="1"/>
    <col min="6659" max="6659" width="17.28515625" style="1" customWidth="1"/>
    <col min="6660" max="6660" width="28.85546875" style="1" customWidth="1"/>
    <col min="6661" max="6902" width="9.140625" style="1"/>
    <col min="6903" max="6903" width="20.42578125" style="1" customWidth="1"/>
    <col min="6904" max="6904" width="10" style="1" bestFit="1" customWidth="1"/>
    <col min="6905" max="6905" width="10.7109375" style="1" bestFit="1" customWidth="1"/>
    <col min="6906" max="6907" width="9.140625" style="1"/>
    <col min="6908" max="6908" width="10.42578125" style="1" bestFit="1" customWidth="1"/>
    <col min="6909" max="6909" width="11.28515625" style="1" customWidth="1"/>
    <col min="6910" max="6910" width="12.5703125" style="1" customWidth="1"/>
    <col min="6911" max="6911" width="10.140625" style="1" customWidth="1"/>
    <col min="6912" max="6912" width="29" style="1" customWidth="1"/>
    <col min="6913" max="6913" width="11.28515625" style="1" bestFit="1" customWidth="1"/>
    <col min="6914" max="6914" width="0.5703125" style="1" customWidth="1"/>
    <col min="6915" max="6915" width="17.28515625" style="1" customWidth="1"/>
    <col min="6916" max="6916" width="28.85546875" style="1" customWidth="1"/>
    <col min="6917" max="7158" width="9.140625" style="1"/>
    <col min="7159" max="7159" width="20.42578125" style="1" customWidth="1"/>
    <col min="7160" max="7160" width="10" style="1" bestFit="1" customWidth="1"/>
    <col min="7161" max="7161" width="10.7109375" style="1" bestFit="1" customWidth="1"/>
    <col min="7162" max="7163" width="9.140625" style="1"/>
    <col min="7164" max="7164" width="10.42578125" style="1" bestFit="1" customWidth="1"/>
    <col min="7165" max="7165" width="11.28515625" style="1" customWidth="1"/>
    <col min="7166" max="7166" width="12.5703125" style="1" customWidth="1"/>
    <col min="7167" max="7167" width="10.140625" style="1" customWidth="1"/>
    <col min="7168" max="7168" width="29" style="1" customWidth="1"/>
    <col min="7169" max="7169" width="11.28515625" style="1" bestFit="1" customWidth="1"/>
    <col min="7170" max="7170" width="0.5703125" style="1" customWidth="1"/>
    <col min="7171" max="7171" width="17.28515625" style="1" customWidth="1"/>
    <col min="7172" max="7172" width="28.85546875" style="1" customWidth="1"/>
    <col min="7173" max="7414" width="9.140625" style="1"/>
    <col min="7415" max="7415" width="20.42578125" style="1" customWidth="1"/>
    <col min="7416" max="7416" width="10" style="1" bestFit="1" customWidth="1"/>
    <col min="7417" max="7417" width="10.7109375" style="1" bestFit="1" customWidth="1"/>
    <col min="7418" max="7419" width="9.140625" style="1"/>
    <col min="7420" max="7420" width="10.42578125" style="1" bestFit="1" customWidth="1"/>
    <col min="7421" max="7421" width="11.28515625" style="1" customWidth="1"/>
    <col min="7422" max="7422" width="12.5703125" style="1" customWidth="1"/>
    <col min="7423" max="7423" width="10.140625" style="1" customWidth="1"/>
    <col min="7424" max="7424" width="29" style="1" customWidth="1"/>
    <col min="7425" max="7425" width="11.28515625" style="1" bestFit="1" customWidth="1"/>
    <col min="7426" max="7426" width="0.5703125" style="1" customWidth="1"/>
    <col min="7427" max="7427" width="17.28515625" style="1" customWidth="1"/>
    <col min="7428" max="7428" width="28.85546875" style="1" customWidth="1"/>
    <col min="7429" max="7670" width="9.140625" style="1"/>
    <col min="7671" max="7671" width="20.42578125" style="1" customWidth="1"/>
    <col min="7672" max="7672" width="10" style="1" bestFit="1" customWidth="1"/>
    <col min="7673" max="7673" width="10.7109375" style="1" bestFit="1" customWidth="1"/>
    <col min="7674" max="7675" width="9.140625" style="1"/>
    <col min="7676" max="7676" width="10.42578125" style="1" bestFit="1" customWidth="1"/>
    <col min="7677" max="7677" width="11.28515625" style="1" customWidth="1"/>
    <col min="7678" max="7678" width="12.5703125" style="1" customWidth="1"/>
    <col min="7679" max="7679" width="10.140625" style="1" customWidth="1"/>
    <col min="7680" max="7680" width="29" style="1" customWidth="1"/>
    <col min="7681" max="7681" width="11.28515625" style="1" bestFit="1" customWidth="1"/>
    <col min="7682" max="7682" width="0.5703125" style="1" customWidth="1"/>
    <col min="7683" max="7683" width="17.28515625" style="1" customWidth="1"/>
    <col min="7684" max="7684" width="28.85546875" style="1" customWidth="1"/>
    <col min="7685" max="7926" width="9.140625" style="1"/>
    <col min="7927" max="7927" width="20.42578125" style="1" customWidth="1"/>
    <col min="7928" max="7928" width="10" style="1" bestFit="1" customWidth="1"/>
    <col min="7929" max="7929" width="10.7109375" style="1" bestFit="1" customWidth="1"/>
    <col min="7930" max="7931" width="9.140625" style="1"/>
    <col min="7932" max="7932" width="10.42578125" style="1" bestFit="1" customWidth="1"/>
    <col min="7933" max="7933" width="11.28515625" style="1" customWidth="1"/>
    <col min="7934" max="7934" width="12.5703125" style="1" customWidth="1"/>
    <col min="7935" max="7935" width="10.140625" style="1" customWidth="1"/>
    <col min="7936" max="7936" width="29" style="1" customWidth="1"/>
    <col min="7937" max="7937" width="11.28515625" style="1" bestFit="1" customWidth="1"/>
    <col min="7938" max="7938" width="0.5703125" style="1" customWidth="1"/>
    <col min="7939" max="7939" width="17.28515625" style="1" customWidth="1"/>
    <col min="7940" max="7940" width="28.85546875" style="1" customWidth="1"/>
    <col min="7941" max="8182" width="9.140625" style="1"/>
    <col min="8183" max="8183" width="20.42578125" style="1" customWidth="1"/>
    <col min="8184" max="8184" width="10" style="1" bestFit="1" customWidth="1"/>
    <col min="8185" max="8185" width="10.7109375" style="1" bestFit="1" customWidth="1"/>
    <col min="8186" max="8187" width="9.140625" style="1"/>
    <col min="8188" max="8188" width="10.42578125" style="1" bestFit="1" customWidth="1"/>
    <col min="8189" max="8189" width="11.28515625" style="1" customWidth="1"/>
    <col min="8190" max="8190" width="12.5703125" style="1" customWidth="1"/>
    <col min="8191" max="8191" width="10.140625" style="1" customWidth="1"/>
    <col min="8192" max="8192" width="29" style="1" customWidth="1"/>
    <col min="8193" max="8193" width="11.28515625" style="1" bestFit="1" customWidth="1"/>
    <col min="8194" max="8194" width="0.5703125" style="1" customWidth="1"/>
    <col min="8195" max="8195" width="17.28515625" style="1" customWidth="1"/>
    <col min="8196" max="8196" width="28.85546875" style="1" customWidth="1"/>
    <col min="8197" max="8438" width="9.140625" style="1"/>
    <col min="8439" max="8439" width="20.42578125" style="1" customWidth="1"/>
    <col min="8440" max="8440" width="10" style="1" bestFit="1" customWidth="1"/>
    <col min="8441" max="8441" width="10.7109375" style="1" bestFit="1" customWidth="1"/>
    <col min="8442" max="8443" width="9.140625" style="1"/>
    <col min="8444" max="8444" width="10.42578125" style="1" bestFit="1" customWidth="1"/>
    <col min="8445" max="8445" width="11.28515625" style="1" customWidth="1"/>
    <col min="8446" max="8446" width="12.5703125" style="1" customWidth="1"/>
    <col min="8447" max="8447" width="10.140625" style="1" customWidth="1"/>
    <col min="8448" max="8448" width="29" style="1" customWidth="1"/>
    <col min="8449" max="8449" width="11.28515625" style="1" bestFit="1" customWidth="1"/>
    <col min="8450" max="8450" width="0.5703125" style="1" customWidth="1"/>
    <col min="8451" max="8451" width="17.28515625" style="1" customWidth="1"/>
    <col min="8452" max="8452" width="28.85546875" style="1" customWidth="1"/>
    <col min="8453" max="8694" width="9.140625" style="1"/>
    <col min="8695" max="8695" width="20.42578125" style="1" customWidth="1"/>
    <col min="8696" max="8696" width="10" style="1" bestFit="1" customWidth="1"/>
    <col min="8697" max="8697" width="10.7109375" style="1" bestFit="1" customWidth="1"/>
    <col min="8698" max="8699" width="9.140625" style="1"/>
    <col min="8700" max="8700" width="10.42578125" style="1" bestFit="1" customWidth="1"/>
    <col min="8701" max="8701" width="11.28515625" style="1" customWidth="1"/>
    <col min="8702" max="8702" width="12.5703125" style="1" customWidth="1"/>
    <col min="8703" max="8703" width="10.140625" style="1" customWidth="1"/>
    <col min="8704" max="8704" width="29" style="1" customWidth="1"/>
    <col min="8705" max="8705" width="11.28515625" style="1" bestFit="1" customWidth="1"/>
    <col min="8706" max="8706" width="0.5703125" style="1" customWidth="1"/>
    <col min="8707" max="8707" width="17.28515625" style="1" customWidth="1"/>
    <col min="8708" max="8708" width="28.85546875" style="1" customWidth="1"/>
    <col min="8709" max="8950" width="9.140625" style="1"/>
    <col min="8951" max="8951" width="20.42578125" style="1" customWidth="1"/>
    <col min="8952" max="8952" width="10" style="1" bestFit="1" customWidth="1"/>
    <col min="8953" max="8953" width="10.7109375" style="1" bestFit="1" customWidth="1"/>
    <col min="8954" max="8955" width="9.140625" style="1"/>
    <col min="8956" max="8956" width="10.42578125" style="1" bestFit="1" customWidth="1"/>
    <col min="8957" max="8957" width="11.28515625" style="1" customWidth="1"/>
    <col min="8958" max="8958" width="12.5703125" style="1" customWidth="1"/>
    <col min="8959" max="8959" width="10.140625" style="1" customWidth="1"/>
    <col min="8960" max="8960" width="29" style="1" customWidth="1"/>
    <col min="8961" max="8961" width="11.28515625" style="1" bestFit="1" customWidth="1"/>
    <col min="8962" max="8962" width="0.5703125" style="1" customWidth="1"/>
    <col min="8963" max="8963" width="17.28515625" style="1" customWidth="1"/>
    <col min="8964" max="8964" width="28.85546875" style="1" customWidth="1"/>
    <col min="8965" max="9206" width="9.140625" style="1"/>
    <col min="9207" max="9207" width="20.42578125" style="1" customWidth="1"/>
    <col min="9208" max="9208" width="10" style="1" bestFit="1" customWidth="1"/>
    <col min="9209" max="9209" width="10.7109375" style="1" bestFit="1" customWidth="1"/>
    <col min="9210" max="9211" width="9.140625" style="1"/>
    <col min="9212" max="9212" width="10.42578125" style="1" bestFit="1" customWidth="1"/>
    <col min="9213" max="9213" width="11.28515625" style="1" customWidth="1"/>
    <col min="9214" max="9214" width="12.5703125" style="1" customWidth="1"/>
    <col min="9215" max="9215" width="10.140625" style="1" customWidth="1"/>
    <col min="9216" max="9216" width="29" style="1" customWidth="1"/>
    <col min="9217" max="9217" width="11.28515625" style="1" bestFit="1" customWidth="1"/>
    <col min="9218" max="9218" width="0.5703125" style="1" customWidth="1"/>
    <col min="9219" max="9219" width="17.28515625" style="1" customWidth="1"/>
    <col min="9220" max="9220" width="28.85546875" style="1" customWidth="1"/>
    <col min="9221" max="9462" width="9.140625" style="1"/>
    <col min="9463" max="9463" width="20.42578125" style="1" customWidth="1"/>
    <col min="9464" max="9464" width="10" style="1" bestFit="1" customWidth="1"/>
    <col min="9465" max="9465" width="10.7109375" style="1" bestFit="1" customWidth="1"/>
    <col min="9466" max="9467" width="9.140625" style="1"/>
    <col min="9468" max="9468" width="10.42578125" style="1" bestFit="1" customWidth="1"/>
    <col min="9469" max="9469" width="11.28515625" style="1" customWidth="1"/>
    <col min="9470" max="9470" width="12.5703125" style="1" customWidth="1"/>
    <col min="9471" max="9471" width="10.140625" style="1" customWidth="1"/>
    <col min="9472" max="9472" width="29" style="1" customWidth="1"/>
    <col min="9473" max="9473" width="11.28515625" style="1" bestFit="1" customWidth="1"/>
    <col min="9474" max="9474" width="0.5703125" style="1" customWidth="1"/>
    <col min="9475" max="9475" width="17.28515625" style="1" customWidth="1"/>
    <col min="9476" max="9476" width="28.85546875" style="1" customWidth="1"/>
    <col min="9477" max="9718" width="9.140625" style="1"/>
    <col min="9719" max="9719" width="20.42578125" style="1" customWidth="1"/>
    <col min="9720" max="9720" width="10" style="1" bestFit="1" customWidth="1"/>
    <col min="9721" max="9721" width="10.7109375" style="1" bestFit="1" customWidth="1"/>
    <col min="9722" max="9723" width="9.140625" style="1"/>
    <col min="9724" max="9724" width="10.42578125" style="1" bestFit="1" customWidth="1"/>
    <col min="9725" max="9725" width="11.28515625" style="1" customWidth="1"/>
    <col min="9726" max="9726" width="12.5703125" style="1" customWidth="1"/>
    <col min="9727" max="9727" width="10.140625" style="1" customWidth="1"/>
    <col min="9728" max="9728" width="29" style="1" customWidth="1"/>
    <col min="9729" max="9729" width="11.28515625" style="1" bestFit="1" customWidth="1"/>
    <col min="9730" max="9730" width="0.5703125" style="1" customWidth="1"/>
    <col min="9731" max="9731" width="17.28515625" style="1" customWidth="1"/>
    <col min="9732" max="9732" width="28.85546875" style="1" customWidth="1"/>
    <col min="9733" max="9974" width="9.140625" style="1"/>
    <col min="9975" max="9975" width="20.42578125" style="1" customWidth="1"/>
    <col min="9976" max="9976" width="10" style="1" bestFit="1" customWidth="1"/>
    <col min="9977" max="9977" width="10.7109375" style="1" bestFit="1" customWidth="1"/>
    <col min="9978" max="9979" width="9.140625" style="1"/>
    <col min="9980" max="9980" width="10.42578125" style="1" bestFit="1" customWidth="1"/>
    <col min="9981" max="9981" width="11.28515625" style="1" customWidth="1"/>
    <col min="9982" max="9982" width="12.5703125" style="1" customWidth="1"/>
    <col min="9983" max="9983" width="10.140625" style="1" customWidth="1"/>
    <col min="9984" max="9984" width="29" style="1" customWidth="1"/>
    <col min="9985" max="9985" width="11.28515625" style="1" bestFit="1" customWidth="1"/>
    <col min="9986" max="9986" width="0.5703125" style="1" customWidth="1"/>
    <col min="9987" max="9987" width="17.28515625" style="1" customWidth="1"/>
    <col min="9988" max="9988" width="28.85546875" style="1" customWidth="1"/>
    <col min="9989" max="10230" width="9.140625" style="1"/>
    <col min="10231" max="10231" width="20.42578125" style="1" customWidth="1"/>
    <col min="10232" max="10232" width="10" style="1" bestFit="1" customWidth="1"/>
    <col min="10233" max="10233" width="10.7109375" style="1" bestFit="1" customWidth="1"/>
    <col min="10234" max="10235" width="9.140625" style="1"/>
    <col min="10236" max="10236" width="10.42578125" style="1" bestFit="1" customWidth="1"/>
    <col min="10237" max="10237" width="11.28515625" style="1" customWidth="1"/>
    <col min="10238" max="10238" width="12.5703125" style="1" customWidth="1"/>
    <col min="10239" max="10239" width="10.140625" style="1" customWidth="1"/>
    <col min="10240" max="10240" width="29" style="1" customWidth="1"/>
    <col min="10241" max="10241" width="11.28515625" style="1" bestFit="1" customWidth="1"/>
    <col min="10242" max="10242" width="0.5703125" style="1" customWidth="1"/>
    <col min="10243" max="10243" width="17.28515625" style="1" customWidth="1"/>
    <col min="10244" max="10244" width="28.85546875" style="1" customWidth="1"/>
    <col min="10245" max="10486" width="9.140625" style="1"/>
    <col min="10487" max="10487" width="20.42578125" style="1" customWidth="1"/>
    <col min="10488" max="10488" width="10" style="1" bestFit="1" customWidth="1"/>
    <col min="10489" max="10489" width="10.7109375" style="1" bestFit="1" customWidth="1"/>
    <col min="10490" max="10491" width="9.140625" style="1"/>
    <col min="10492" max="10492" width="10.42578125" style="1" bestFit="1" customWidth="1"/>
    <col min="10493" max="10493" width="11.28515625" style="1" customWidth="1"/>
    <col min="10494" max="10494" width="12.5703125" style="1" customWidth="1"/>
    <col min="10495" max="10495" width="10.140625" style="1" customWidth="1"/>
    <col min="10496" max="10496" width="29" style="1" customWidth="1"/>
    <col min="10497" max="10497" width="11.28515625" style="1" bestFit="1" customWidth="1"/>
    <col min="10498" max="10498" width="0.5703125" style="1" customWidth="1"/>
    <col min="10499" max="10499" width="17.28515625" style="1" customWidth="1"/>
    <col min="10500" max="10500" width="28.85546875" style="1" customWidth="1"/>
    <col min="10501" max="10742" width="9.140625" style="1"/>
    <col min="10743" max="10743" width="20.42578125" style="1" customWidth="1"/>
    <col min="10744" max="10744" width="10" style="1" bestFit="1" customWidth="1"/>
    <col min="10745" max="10745" width="10.7109375" style="1" bestFit="1" customWidth="1"/>
    <col min="10746" max="10747" width="9.140625" style="1"/>
    <col min="10748" max="10748" width="10.42578125" style="1" bestFit="1" customWidth="1"/>
    <col min="10749" max="10749" width="11.28515625" style="1" customWidth="1"/>
    <col min="10750" max="10750" width="12.5703125" style="1" customWidth="1"/>
    <col min="10751" max="10751" width="10.140625" style="1" customWidth="1"/>
    <col min="10752" max="10752" width="29" style="1" customWidth="1"/>
    <col min="10753" max="10753" width="11.28515625" style="1" bestFit="1" customWidth="1"/>
    <col min="10754" max="10754" width="0.5703125" style="1" customWidth="1"/>
    <col min="10755" max="10755" width="17.28515625" style="1" customWidth="1"/>
    <col min="10756" max="10756" width="28.85546875" style="1" customWidth="1"/>
    <col min="10757" max="10998" width="9.140625" style="1"/>
    <col min="10999" max="10999" width="20.42578125" style="1" customWidth="1"/>
    <col min="11000" max="11000" width="10" style="1" bestFit="1" customWidth="1"/>
    <col min="11001" max="11001" width="10.7109375" style="1" bestFit="1" customWidth="1"/>
    <col min="11002" max="11003" width="9.140625" style="1"/>
    <col min="11004" max="11004" width="10.42578125" style="1" bestFit="1" customWidth="1"/>
    <col min="11005" max="11005" width="11.28515625" style="1" customWidth="1"/>
    <col min="11006" max="11006" width="12.5703125" style="1" customWidth="1"/>
    <col min="11007" max="11007" width="10.140625" style="1" customWidth="1"/>
    <col min="11008" max="11008" width="29" style="1" customWidth="1"/>
    <col min="11009" max="11009" width="11.28515625" style="1" bestFit="1" customWidth="1"/>
    <col min="11010" max="11010" width="0.5703125" style="1" customWidth="1"/>
    <col min="11011" max="11011" width="17.28515625" style="1" customWidth="1"/>
    <col min="11012" max="11012" width="28.85546875" style="1" customWidth="1"/>
    <col min="11013" max="11254" width="9.140625" style="1"/>
    <col min="11255" max="11255" width="20.42578125" style="1" customWidth="1"/>
    <col min="11256" max="11256" width="10" style="1" bestFit="1" customWidth="1"/>
    <col min="11257" max="11257" width="10.7109375" style="1" bestFit="1" customWidth="1"/>
    <col min="11258" max="11259" width="9.140625" style="1"/>
    <col min="11260" max="11260" width="10.42578125" style="1" bestFit="1" customWidth="1"/>
    <col min="11261" max="11261" width="11.28515625" style="1" customWidth="1"/>
    <col min="11262" max="11262" width="12.5703125" style="1" customWidth="1"/>
    <col min="11263" max="11263" width="10.140625" style="1" customWidth="1"/>
    <col min="11264" max="11264" width="29" style="1" customWidth="1"/>
    <col min="11265" max="11265" width="11.28515625" style="1" bestFit="1" customWidth="1"/>
    <col min="11266" max="11266" width="0.5703125" style="1" customWidth="1"/>
    <col min="11267" max="11267" width="17.28515625" style="1" customWidth="1"/>
    <col min="11268" max="11268" width="28.85546875" style="1" customWidth="1"/>
    <col min="11269" max="11510" width="9.140625" style="1"/>
    <col min="11511" max="11511" width="20.42578125" style="1" customWidth="1"/>
    <col min="11512" max="11512" width="10" style="1" bestFit="1" customWidth="1"/>
    <col min="11513" max="11513" width="10.7109375" style="1" bestFit="1" customWidth="1"/>
    <col min="11514" max="11515" width="9.140625" style="1"/>
    <col min="11516" max="11516" width="10.42578125" style="1" bestFit="1" customWidth="1"/>
    <col min="11517" max="11517" width="11.28515625" style="1" customWidth="1"/>
    <col min="11518" max="11518" width="12.5703125" style="1" customWidth="1"/>
    <col min="11519" max="11519" width="10.140625" style="1" customWidth="1"/>
    <col min="11520" max="11520" width="29" style="1" customWidth="1"/>
    <col min="11521" max="11521" width="11.28515625" style="1" bestFit="1" customWidth="1"/>
    <col min="11522" max="11522" width="0.5703125" style="1" customWidth="1"/>
    <col min="11523" max="11523" width="17.28515625" style="1" customWidth="1"/>
    <col min="11524" max="11524" width="28.85546875" style="1" customWidth="1"/>
    <col min="11525" max="11766" width="9.140625" style="1"/>
    <col min="11767" max="11767" width="20.42578125" style="1" customWidth="1"/>
    <col min="11768" max="11768" width="10" style="1" bestFit="1" customWidth="1"/>
    <col min="11769" max="11769" width="10.7109375" style="1" bestFit="1" customWidth="1"/>
    <col min="11770" max="11771" width="9.140625" style="1"/>
    <col min="11772" max="11772" width="10.42578125" style="1" bestFit="1" customWidth="1"/>
    <col min="11773" max="11773" width="11.28515625" style="1" customWidth="1"/>
    <col min="11774" max="11774" width="12.5703125" style="1" customWidth="1"/>
    <col min="11775" max="11775" width="10.140625" style="1" customWidth="1"/>
    <col min="11776" max="11776" width="29" style="1" customWidth="1"/>
    <col min="11777" max="11777" width="11.28515625" style="1" bestFit="1" customWidth="1"/>
    <col min="11778" max="11778" width="0.5703125" style="1" customWidth="1"/>
    <col min="11779" max="11779" width="17.28515625" style="1" customWidth="1"/>
    <col min="11780" max="11780" width="28.85546875" style="1" customWidth="1"/>
    <col min="11781" max="12022" width="9.140625" style="1"/>
    <col min="12023" max="12023" width="20.42578125" style="1" customWidth="1"/>
    <col min="12024" max="12024" width="10" style="1" bestFit="1" customWidth="1"/>
    <col min="12025" max="12025" width="10.7109375" style="1" bestFit="1" customWidth="1"/>
    <col min="12026" max="12027" width="9.140625" style="1"/>
    <col min="12028" max="12028" width="10.42578125" style="1" bestFit="1" customWidth="1"/>
    <col min="12029" max="12029" width="11.28515625" style="1" customWidth="1"/>
    <col min="12030" max="12030" width="12.5703125" style="1" customWidth="1"/>
    <col min="12031" max="12031" width="10.140625" style="1" customWidth="1"/>
    <col min="12032" max="12032" width="29" style="1" customWidth="1"/>
    <col min="12033" max="12033" width="11.28515625" style="1" bestFit="1" customWidth="1"/>
    <col min="12034" max="12034" width="0.5703125" style="1" customWidth="1"/>
    <col min="12035" max="12035" width="17.28515625" style="1" customWidth="1"/>
    <col min="12036" max="12036" width="28.85546875" style="1" customWidth="1"/>
    <col min="12037" max="12278" width="9.140625" style="1"/>
    <col min="12279" max="12279" width="20.42578125" style="1" customWidth="1"/>
    <col min="12280" max="12280" width="10" style="1" bestFit="1" customWidth="1"/>
    <col min="12281" max="12281" width="10.7109375" style="1" bestFit="1" customWidth="1"/>
    <col min="12282" max="12283" width="9.140625" style="1"/>
    <col min="12284" max="12284" width="10.42578125" style="1" bestFit="1" customWidth="1"/>
    <col min="12285" max="12285" width="11.28515625" style="1" customWidth="1"/>
    <col min="12286" max="12286" width="12.5703125" style="1" customWidth="1"/>
    <col min="12287" max="12287" width="10.140625" style="1" customWidth="1"/>
    <col min="12288" max="12288" width="29" style="1" customWidth="1"/>
    <col min="12289" max="12289" width="11.28515625" style="1" bestFit="1" customWidth="1"/>
    <col min="12290" max="12290" width="0.5703125" style="1" customWidth="1"/>
    <col min="12291" max="12291" width="17.28515625" style="1" customWidth="1"/>
    <col min="12292" max="12292" width="28.85546875" style="1" customWidth="1"/>
    <col min="12293" max="12534" width="9.140625" style="1"/>
    <col min="12535" max="12535" width="20.42578125" style="1" customWidth="1"/>
    <col min="12536" max="12536" width="10" style="1" bestFit="1" customWidth="1"/>
    <col min="12537" max="12537" width="10.7109375" style="1" bestFit="1" customWidth="1"/>
    <col min="12538" max="12539" width="9.140625" style="1"/>
    <col min="12540" max="12540" width="10.42578125" style="1" bestFit="1" customWidth="1"/>
    <col min="12541" max="12541" width="11.28515625" style="1" customWidth="1"/>
    <col min="12542" max="12542" width="12.5703125" style="1" customWidth="1"/>
    <col min="12543" max="12543" width="10.140625" style="1" customWidth="1"/>
    <col min="12544" max="12544" width="29" style="1" customWidth="1"/>
    <col min="12545" max="12545" width="11.28515625" style="1" bestFit="1" customWidth="1"/>
    <col min="12546" max="12546" width="0.5703125" style="1" customWidth="1"/>
    <col min="12547" max="12547" width="17.28515625" style="1" customWidth="1"/>
    <col min="12548" max="12548" width="28.85546875" style="1" customWidth="1"/>
    <col min="12549" max="12790" width="9.140625" style="1"/>
    <col min="12791" max="12791" width="20.42578125" style="1" customWidth="1"/>
    <col min="12792" max="12792" width="10" style="1" bestFit="1" customWidth="1"/>
    <col min="12793" max="12793" width="10.7109375" style="1" bestFit="1" customWidth="1"/>
    <col min="12794" max="12795" width="9.140625" style="1"/>
    <col min="12796" max="12796" width="10.42578125" style="1" bestFit="1" customWidth="1"/>
    <col min="12797" max="12797" width="11.28515625" style="1" customWidth="1"/>
    <col min="12798" max="12798" width="12.5703125" style="1" customWidth="1"/>
    <col min="12799" max="12799" width="10.140625" style="1" customWidth="1"/>
    <col min="12800" max="12800" width="29" style="1" customWidth="1"/>
    <col min="12801" max="12801" width="11.28515625" style="1" bestFit="1" customWidth="1"/>
    <col min="12802" max="12802" width="0.5703125" style="1" customWidth="1"/>
    <col min="12803" max="12803" width="17.28515625" style="1" customWidth="1"/>
    <col min="12804" max="12804" width="28.85546875" style="1" customWidth="1"/>
    <col min="12805" max="13046" width="9.140625" style="1"/>
    <col min="13047" max="13047" width="20.42578125" style="1" customWidth="1"/>
    <col min="13048" max="13048" width="10" style="1" bestFit="1" customWidth="1"/>
    <col min="13049" max="13049" width="10.7109375" style="1" bestFit="1" customWidth="1"/>
    <col min="13050" max="13051" width="9.140625" style="1"/>
    <col min="13052" max="13052" width="10.42578125" style="1" bestFit="1" customWidth="1"/>
    <col min="13053" max="13053" width="11.28515625" style="1" customWidth="1"/>
    <col min="13054" max="13054" width="12.5703125" style="1" customWidth="1"/>
    <col min="13055" max="13055" width="10.140625" style="1" customWidth="1"/>
    <col min="13056" max="13056" width="29" style="1" customWidth="1"/>
    <col min="13057" max="13057" width="11.28515625" style="1" bestFit="1" customWidth="1"/>
    <col min="13058" max="13058" width="0.5703125" style="1" customWidth="1"/>
    <col min="13059" max="13059" width="17.28515625" style="1" customWidth="1"/>
    <col min="13060" max="13060" width="28.85546875" style="1" customWidth="1"/>
    <col min="13061" max="13302" width="9.140625" style="1"/>
    <col min="13303" max="13303" width="20.42578125" style="1" customWidth="1"/>
    <col min="13304" max="13304" width="10" style="1" bestFit="1" customWidth="1"/>
    <col min="13305" max="13305" width="10.7109375" style="1" bestFit="1" customWidth="1"/>
    <col min="13306" max="13307" width="9.140625" style="1"/>
    <col min="13308" max="13308" width="10.42578125" style="1" bestFit="1" customWidth="1"/>
    <col min="13309" max="13309" width="11.28515625" style="1" customWidth="1"/>
    <col min="13310" max="13310" width="12.5703125" style="1" customWidth="1"/>
    <col min="13311" max="13311" width="10.140625" style="1" customWidth="1"/>
    <col min="13312" max="13312" width="29" style="1" customWidth="1"/>
    <col min="13313" max="13313" width="11.28515625" style="1" bestFit="1" customWidth="1"/>
    <col min="13314" max="13314" width="0.5703125" style="1" customWidth="1"/>
    <col min="13315" max="13315" width="17.28515625" style="1" customWidth="1"/>
    <col min="13316" max="13316" width="28.85546875" style="1" customWidth="1"/>
    <col min="13317" max="13558" width="9.140625" style="1"/>
    <col min="13559" max="13559" width="20.42578125" style="1" customWidth="1"/>
    <col min="13560" max="13560" width="10" style="1" bestFit="1" customWidth="1"/>
    <col min="13561" max="13561" width="10.7109375" style="1" bestFit="1" customWidth="1"/>
    <col min="13562" max="13563" width="9.140625" style="1"/>
    <col min="13564" max="13564" width="10.42578125" style="1" bestFit="1" customWidth="1"/>
    <col min="13565" max="13565" width="11.28515625" style="1" customWidth="1"/>
    <col min="13566" max="13566" width="12.5703125" style="1" customWidth="1"/>
    <col min="13567" max="13567" width="10.140625" style="1" customWidth="1"/>
    <col min="13568" max="13568" width="29" style="1" customWidth="1"/>
    <col min="13569" max="13569" width="11.28515625" style="1" bestFit="1" customWidth="1"/>
    <col min="13570" max="13570" width="0.5703125" style="1" customWidth="1"/>
    <col min="13571" max="13571" width="17.28515625" style="1" customWidth="1"/>
    <col min="13572" max="13572" width="28.85546875" style="1" customWidth="1"/>
    <col min="13573" max="13814" width="9.140625" style="1"/>
    <col min="13815" max="13815" width="20.42578125" style="1" customWidth="1"/>
    <col min="13816" max="13816" width="10" style="1" bestFit="1" customWidth="1"/>
    <col min="13817" max="13817" width="10.7109375" style="1" bestFit="1" customWidth="1"/>
    <col min="13818" max="13819" width="9.140625" style="1"/>
    <col min="13820" max="13820" width="10.42578125" style="1" bestFit="1" customWidth="1"/>
    <col min="13821" max="13821" width="11.28515625" style="1" customWidth="1"/>
    <col min="13822" max="13822" width="12.5703125" style="1" customWidth="1"/>
    <col min="13823" max="13823" width="10.140625" style="1" customWidth="1"/>
    <col min="13824" max="13824" width="29" style="1" customWidth="1"/>
    <col min="13825" max="13825" width="11.28515625" style="1" bestFit="1" customWidth="1"/>
    <col min="13826" max="13826" width="0.5703125" style="1" customWidth="1"/>
    <col min="13827" max="13827" width="17.28515625" style="1" customWidth="1"/>
    <col min="13828" max="13828" width="28.85546875" style="1" customWidth="1"/>
    <col min="13829" max="14070" width="9.140625" style="1"/>
    <col min="14071" max="14071" width="20.42578125" style="1" customWidth="1"/>
    <col min="14072" max="14072" width="10" style="1" bestFit="1" customWidth="1"/>
    <col min="14073" max="14073" width="10.7109375" style="1" bestFit="1" customWidth="1"/>
    <col min="14074" max="14075" width="9.140625" style="1"/>
    <col min="14076" max="14076" width="10.42578125" style="1" bestFit="1" customWidth="1"/>
    <col min="14077" max="14077" width="11.28515625" style="1" customWidth="1"/>
    <col min="14078" max="14078" width="12.5703125" style="1" customWidth="1"/>
    <col min="14079" max="14079" width="10.140625" style="1" customWidth="1"/>
    <col min="14080" max="14080" width="29" style="1" customWidth="1"/>
    <col min="14081" max="14081" width="11.28515625" style="1" bestFit="1" customWidth="1"/>
    <col min="14082" max="14082" width="0.5703125" style="1" customWidth="1"/>
    <col min="14083" max="14083" width="17.28515625" style="1" customWidth="1"/>
    <col min="14084" max="14084" width="28.85546875" style="1" customWidth="1"/>
    <col min="14085" max="14326" width="9.140625" style="1"/>
    <col min="14327" max="14327" width="20.42578125" style="1" customWidth="1"/>
    <col min="14328" max="14328" width="10" style="1" bestFit="1" customWidth="1"/>
    <col min="14329" max="14329" width="10.7109375" style="1" bestFit="1" customWidth="1"/>
    <col min="14330" max="14331" width="9.140625" style="1"/>
    <col min="14332" max="14332" width="10.42578125" style="1" bestFit="1" customWidth="1"/>
    <col min="14333" max="14333" width="11.28515625" style="1" customWidth="1"/>
    <col min="14334" max="14334" width="12.5703125" style="1" customWidth="1"/>
    <col min="14335" max="14335" width="10.140625" style="1" customWidth="1"/>
    <col min="14336" max="14336" width="29" style="1" customWidth="1"/>
    <col min="14337" max="14337" width="11.28515625" style="1" bestFit="1" customWidth="1"/>
    <col min="14338" max="14338" width="0.5703125" style="1" customWidth="1"/>
    <col min="14339" max="14339" width="17.28515625" style="1" customWidth="1"/>
    <col min="14340" max="14340" width="28.85546875" style="1" customWidth="1"/>
    <col min="14341" max="14582" width="9.140625" style="1"/>
    <col min="14583" max="14583" width="20.42578125" style="1" customWidth="1"/>
    <col min="14584" max="14584" width="10" style="1" bestFit="1" customWidth="1"/>
    <col min="14585" max="14585" width="10.7109375" style="1" bestFit="1" customWidth="1"/>
    <col min="14586" max="14587" width="9.140625" style="1"/>
    <col min="14588" max="14588" width="10.42578125" style="1" bestFit="1" customWidth="1"/>
    <col min="14589" max="14589" width="11.28515625" style="1" customWidth="1"/>
    <col min="14590" max="14590" width="12.5703125" style="1" customWidth="1"/>
    <col min="14591" max="14591" width="10.140625" style="1" customWidth="1"/>
    <col min="14592" max="14592" width="29" style="1" customWidth="1"/>
    <col min="14593" max="14593" width="11.28515625" style="1" bestFit="1" customWidth="1"/>
    <col min="14594" max="14594" width="0.5703125" style="1" customWidth="1"/>
    <col min="14595" max="14595" width="17.28515625" style="1" customWidth="1"/>
    <col min="14596" max="14596" width="28.85546875" style="1" customWidth="1"/>
    <col min="14597" max="14838" width="9.140625" style="1"/>
    <col min="14839" max="14839" width="20.42578125" style="1" customWidth="1"/>
    <col min="14840" max="14840" width="10" style="1" bestFit="1" customWidth="1"/>
    <col min="14841" max="14841" width="10.7109375" style="1" bestFit="1" customWidth="1"/>
    <col min="14842" max="14843" width="9.140625" style="1"/>
    <col min="14844" max="14844" width="10.42578125" style="1" bestFit="1" customWidth="1"/>
    <col min="14845" max="14845" width="11.28515625" style="1" customWidth="1"/>
    <col min="14846" max="14846" width="12.5703125" style="1" customWidth="1"/>
    <col min="14847" max="14847" width="10.140625" style="1" customWidth="1"/>
    <col min="14848" max="14848" width="29" style="1" customWidth="1"/>
    <col min="14849" max="14849" width="11.28515625" style="1" bestFit="1" customWidth="1"/>
    <col min="14850" max="14850" width="0.5703125" style="1" customWidth="1"/>
    <col min="14851" max="14851" width="17.28515625" style="1" customWidth="1"/>
    <col min="14852" max="14852" width="28.85546875" style="1" customWidth="1"/>
    <col min="14853" max="15094" width="9.140625" style="1"/>
    <col min="15095" max="15095" width="20.42578125" style="1" customWidth="1"/>
    <col min="15096" max="15096" width="10" style="1" bestFit="1" customWidth="1"/>
    <col min="15097" max="15097" width="10.7109375" style="1" bestFit="1" customWidth="1"/>
    <col min="15098" max="15099" width="9.140625" style="1"/>
    <col min="15100" max="15100" width="10.42578125" style="1" bestFit="1" customWidth="1"/>
    <col min="15101" max="15101" width="11.28515625" style="1" customWidth="1"/>
    <col min="15102" max="15102" width="12.5703125" style="1" customWidth="1"/>
    <col min="15103" max="15103" width="10.140625" style="1" customWidth="1"/>
    <col min="15104" max="15104" width="29" style="1" customWidth="1"/>
    <col min="15105" max="15105" width="11.28515625" style="1" bestFit="1" customWidth="1"/>
    <col min="15106" max="15106" width="0.5703125" style="1" customWidth="1"/>
    <col min="15107" max="15107" width="17.28515625" style="1" customWidth="1"/>
    <col min="15108" max="15108" width="28.85546875" style="1" customWidth="1"/>
    <col min="15109" max="15350" width="9.140625" style="1"/>
    <col min="15351" max="15351" width="20.42578125" style="1" customWidth="1"/>
    <col min="15352" max="15352" width="10" style="1" bestFit="1" customWidth="1"/>
    <col min="15353" max="15353" width="10.7109375" style="1" bestFit="1" customWidth="1"/>
    <col min="15354" max="15355" width="9.140625" style="1"/>
    <col min="15356" max="15356" width="10.42578125" style="1" bestFit="1" customWidth="1"/>
    <col min="15357" max="15357" width="11.28515625" style="1" customWidth="1"/>
    <col min="15358" max="15358" width="12.5703125" style="1" customWidth="1"/>
    <col min="15359" max="15359" width="10.140625" style="1" customWidth="1"/>
    <col min="15360" max="15360" width="29" style="1" customWidth="1"/>
    <col min="15361" max="15361" width="11.28515625" style="1" bestFit="1" customWidth="1"/>
    <col min="15362" max="15362" width="0.5703125" style="1" customWidth="1"/>
    <col min="15363" max="15363" width="17.28515625" style="1" customWidth="1"/>
    <col min="15364" max="15364" width="28.85546875" style="1" customWidth="1"/>
    <col min="15365" max="15606" width="9.140625" style="1"/>
    <col min="15607" max="15607" width="20.42578125" style="1" customWidth="1"/>
    <col min="15608" max="15608" width="10" style="1" bestFit="1" customWidth="1"/>
    <col min="15609" max="15609" width="10.7109375" style="1" bestFit="1" customWidth="1"/>
    <col min="15610" max="15611" width="9.140625" style="1"/>
    <col min="15612" max="15612" width="10.42578125" style="1" bestFit="1" customWidth="1"/>
    <col min="15613" max="15613" width="11.28515625" style="1" customWidth="1"/>
    <col min="15614" max="15614" width="12.5703125" style="1" customWidth="1"/>
    <col min="15615" max="15615" width="10.140625" style="1" customWidth="1"/>
    <col min="15616" max="15616" width="29" style="1" customWidth="1"/>
    <col min="15617" max="15617" width="11.28515625" style="1" bestFit="1" customWidth="1"/>
    <col min="15618" max="15618" width="0.5703125" style="1" customWidth="1"/>
    <col min="15619" max="15619" width="17.28515625" style="1" customWidth="1"/>
    <col min="15620" max="15620" width="28.85546875" style="1" customWidth="1"/>
    <col min="15621" max="15862" width="9.140625" style="1"/>
    <col min="15863" max="15863" width="20.42578125" style="1" customWidth="1"/>
    <col min="15864" max="15864" width="10" style="1" bestFit="1" customWidth="1"/>
    <col min="15865" max="15865" width="10.7109375" style="1" bestFit="1" customWidth="1"/>
    <col min="15866" max="15867" width="9.140625" style="1"/>
    <col min="15868" max="15868" width="10.42578125" style="1" bestFit="1" customWidth="1"/>
    <col min="15869" max="15869" width="11.28515625" style="1" customWidth="1"/>
    <col min="15870" max="15870" width="12.5703125" style="1" customWidth="1"/>
    <col min="15871" max="15871" width="10.140625" style="1" customWidth="1"/>
    <col min="15872" max="15872" width="29" style="1" customWidth="1"/>
    <col min="15873" max="15873" width="11.28515625" style="1" bestFit="1" customWidth="1"/>
    <col min="15874" max="15874" width="0.5703125" style="1" customWidth="1"/>
    <col min="15875" max="15875" width="17.28515625" style="1" customWidth="1"/>
    <col min="15876" max="15876" width="28.85546875" style="1" customWidth="1"/>
    <col min="15877" max="16118" width="9.140625" style="1"/>
    <col min="16119" max="16119" width="20.42578125" style="1" customWidth="1"/>
    <col min="16120" max="16120" width="10" style="1" bestFit="1" customWidth="1"/>
    <col min="16121" max="16121" width="10.7109375" style="1" bestFit="1" customWidth="1"/>
    <col min="16122" max="16123" width="9.140625" style="1"/>
    <col min="16124" max="16124" width="10.42578125" style="1" bestFit="1" customWidth="1"/>
    <col min="16125" max="16125" width="11.28515625" style="1" customWidth="1"/>
    <col min="16126" max="16126" width="12.5703125" style="1" customWidth="1"/>
    <col min="16127" max="16127" width="10.140625" style="1" customWidth="1"/>
    <col min="16128" max="16128" width="29" style="1" customWidth="1"/>
    <col min="16129" max="16129" width="11.28515625" style="1" bestFit="1" customWidth="1"/>
    <col min="16130" max="16130" width="0.5703125" style="1" customWidth="1"/>
    <col min="16131" max="16131" width="17.28515625" style="1" customWidth="1"/>
    <col min="16132" max="16132" width="28.85546875" style="1" customWidth="1"/>
    <col min="16133" max="16384" width="9.140625" style="1"/>
  </cols>
  <sheetData>
    <row r="1" spans="1:13" ht="16.5" thickBot="1">
      <c r="A1" s="466" t="s">
        <v>94</v>
      </c>
      <c r="B1" s="467"/>
      <c r="C1" s="467"/>
      <c r="D1" s="467"/>
      <c r="E1" s="467"/>
      <c r="F1" s="467"/>
      <c r="G1" s="467"/>
      <c r="H1" s="467"/>
      <c r="I1" s="467"/>
      <c r="J1" s="467"/>
      <c r="K1" s="468"/>
      <c r="L1" s="17"/>
      <c r="M1" s="17"/>
    </row>
    <row r="2" spans="1:13">
      <c r="A2" s="469" t="s">
        <v>95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17"/>
      <c r="M2" s="17"/>
    </row>
    <row r="3" spans="1:13">
      <c r="A3" s="16"/>
      <c r="B3" s="211"/>
      <c r="C3" s="103"/>
      <c r="D3" s="103"/>
      <c r="E3" s="409"/>
      <c r="F3" s="103"/>
      <c r="G3" s="103"/>
      <c r="H3" s="103"/>
      <c r="I3" s="103"/>
      <c r="J3" s="103"/>
      <c r="K3" s="103"/>
      <c r="L3" s="17"/>
      <c r="M3" s="17"/>
    </row>
    <row r="4" spans="1:13">
      <c r="A4" s="34"/>
      <c r="B4" s="212"/>
      <c r="C4" s="34"/>
      <c r="D4" s="60"/>
      <c r="E4" s="409"/>
      <c r="F4" s="34"/>
      <c r="G4" s="34"/>
      <c r="H4" s="34"/>
      <c r="I4" s="34"/>
      <c r="J4" s="59"/>
      <c r="K4" s="32"/>
    </row>
    <row r="5" spans="1:13">
      <c r="A5" s="146" t="s">
        <v>203</v>
      </c>
      <c r="B5" s="213"/>
      <c r="C5" s="162"/>
      <c r="D5" s="162"/>
      <c r="E5" s="410"/>
      <c r="F5" s="559" t="s">
        <v>257</v>
      </c>
      <c r="G5" s="560"/>
      <c r="H5" s="560"/>
      <c r="I5" s="560"/>
      <c r="J5" s="563" t="s">
        <v>258</v>
      </c>
      <c r="K5" s="563"/>
    </row>
    <row r="6" spans="1:13" ht="30" customHeight="1">
      <c r="A6" s="294" t="s">
        <v>204</v>
      </c>
      <c r="B6" s="295" t="s">
        <v>67</v>
      </c>
      <c r="C6" s="50"/>
      <c r="D6" s="371" t="s">
        <v>259</v>
      </c>
      <c r="E6" s="561" t="s">
        <v>260</v>
      </c>
      <c r="F6" s="537" t="s">
        <v>30</v>
      </c>
      <c r="G6" s="538"/>
      <c r="H6" s="537" t="s">
        <v>38</v>
      </c>
      <c r="I6" s="538"/>
      <c r="J6" s="564" t="s">
        <v>261</v>
      </c>
      <c r="K6" s="558" t="s">
        <v>262</v>
      </c>
    </row>
    <row r="7" spans="1:13" ht="45">
      <c r="A7" s="534" t="s">
        <v>205</v>
      </c>
      <c r="B7" s="535"/>
      <c r="C7" s="536"/>
      <c r="D7" s="372"/>
      <c r="E7" s="562"/>
      <c r="F7" s="359" t="s">
        <v>263</v>
      </c>
      <c r="G7" s="364" t="s">
        <v>264</v>
      </c>
      <c r="H7" s="359" t="s">
        <v>263</v>
      </c>
      <c r="I7" s="364" t="s">
        <v>264</v>
      </c>
      <c r="J7" s="565"/>
      <c r="K7" s="558"/>
    </row>
    <row r="8" spans="1:13" ht="27.75" customHeight="1">
      <c r="A8" s="382">
        <v>1</v>
      </c>
      <c r="B8" s="434" t="s">
        <v>265</v>
      </c>
      <c r="C8" s="435"/>
      <c r="D8" s="383" t="s">
        <v>266</v>
      </c>
      <c r="E8" s="406"/>
      <c r="F8" s="360">
        <v>8</v>
      </c>
      <c r="G8" s="361">
        <f>ROUND((E8*F8)/12,2)</f>
        <v>0</v>
      </c>
      <c r="H8" s="360">
        <v>4</v>
      </c>
      <c r="I8" s="361">
        <f>ROUND((E8*H8)/12,2)</f>
        <v>0</v>
      </c>
      <c r="J8" s="362">
        <f>H8+F8</f>
        <v>12</v>
      </c>
      <c r="K8" s="363">
        <f>I8+G8</f>
        <v>0</v>
      </c>
    </row>
    <row r="9" spans="1:13" ht="15" customHeight="1">
      <c r="A9" s="382">
        <v>2</v>
      </c>
      <c r="B9" s="434" t="s">
        <v>267</v>
      </c>
      <c r="C9" s="435"/>
      <c r="D9" s="383" t="s">
        <v>266</v>
      </c>
      <c r="E9" s="406"/>
      <c r="F9" s="360">
        <v>8</v>
      </c>
      <c r="G9" s="361">
        <f t="shared" ref="G9:G12" si="0">ROUND((E9*F9)/12,2)</f>
        <v>0</v>
      </c>
      <c r="H9" s="360">
        <v>4</v>
      </c>
      <c r="I9" s="361">
        <f t="shared" ref="I9:I12" si="1">ROUND((E9*H9)/12,2)</f>
        <v>0</v>
      </c>
      <c r="J9" s="362">
        <f t="shared" ref="J9:J12" si="2">H9+F9</f>
        <v>12</v>
      </c>
      <c r="K9" s="363">
        <f t="shared" ref="K9:K12" si="3">I9+G9</f>
        <v>0</v>
      </c>
    </row>
    <row r="10" spans="1:13" ht="15" customHeight="1">
      <c r="A10" s="382">
        <v>3</v>
      </c>
      <c r="B10" s="434" t="s">
        <v>268</v>
      </c>
      <c r="C10" s="435"/>
      <c r="D10" s="383" t="s">
        <v>266</v>
      </c>
      <c r="E10" s="406"/>
      <c r="F10" s="360">
        <v>8</v>
      </c>
      <c r="G10" s="361">
        <f t="shared" si="0"/>
        <v>0</v>
      </c>
      <c r="H10" s="360">
        <v>4</v>
      </c>
      <c r="I10" s="361">
        <f t="shared" si="1"/>
        <v>0</v>
      </c>
      <c r="J10" s="362">
        <f t="shared" si="2"/>
        <v>12</v>
      </c>
      <c r="K10" s="363">
        <f t="shared" si="3"/>
        <v>0</v>
      </c>
    </row>
    <row r="11" spans="1:13">
      <c r="A11" s="382">
        <v>4</v>
      </c>
      <c r="B11" s="434" t="s">
        <v>269</v>
      </c>
      <c r="C11" s="435"/>
      <c r="D11" s="383" t="s">
        <v>266</v>
      </c>
      <c r="E11" s="406"/>
      <c r="F11" s="360">
        <v>8</v>
      </c>
      <c r="G11" s="361">
        <f t="shared" si="0"/>
        <v>0</v>
      </c>
      <c r="H11" s="360">
        <v>2</v>
      </c>
      <c r="I11" s="361">
        <f t="shared" si="1"/>
        <v>0</v>
      </c>
      <c r="J11" s="362">
        <f t="shared" si="2"/>
        <v>10</v>
      </c>
      <c r="K11" s="363">
        <f t="shared" si="3"/>
        <v>0</v>
      </c>
    </row>
    <row r="12" spans="1:13">
      <c r="A12" s="382">
        <v>5</v>
      </c>
      <c r="B12" s="434" t="s">
        <v>270</v>
      </c>
      <c r="C12" s="435"/>
      <c r="D12" s="383" t="s">
        <v>266</v>
      </c>
      <c r="E12" s="406"/>
      <c r="F12" s="360">
        <v>4</v>
      </c>
      <c r="G12" s="361">
        <f t="shared" si="0"/>
        <v>0</v>
      </c>
      <c r="H12" s="360">
        <v>1</v>
      </c>
      <c r="I12" s="361">
        <f t="shared" si="1"/>
        <v>0</v>
      </c>
      <c r="J12" s="362">
        <f t="shared" si="2"/>
        <v>5</v>
      </c>
      <c r="K12" s="363">
        <f t="shared" si="3"/>
        <v>0</v>
      </c>
    </row>
    <row r="13" spans="1:13">
      <c r="A13" s="178"/>
      <c r="B13" s="520" t="s">
        <v>271</v>
      </c>
      <c r="C13" s="522"/>
      <c r="D13" s="177"/>
      <c r="E13" s="411"/>
      <c r="F13" s="191"/>
      <c r="G13" s="166">
        <f>SUM(G8:G12)</f>
        <v>0</v>
      </c>
      <c r="H13" s="380"/>
      <c r="I13" s="381">
        <f>SUM(I8:I12)</f>
        <v>0</v>
      </c>
      <c r="J13" s="331"/>
      <c r="K13" s="166">
        <f>SUM(K8:K12)</f>
        <v>0</v>
      </c>
    </row>
    <row r="14" spans="1:13">
      <c r="B14" s="34"/>
      <c r="C14" s="34"/>
      <c r="D14" s="34"/>
      <c r="E14" s="412"/>
      <c r="F14" s="328"/>
      <c r="G14" s="328"/>
      <c r="H14" s="328"/>
      <c r="I14" s="328"/>
      <c r="J14" s="329"/>
      <c r="K14" s="328"/>
    </row>
    <row r="15" spans="1:13" ht="45" customHeight="1">
      <c r="A15" s="534" t="s">
        <v>272</v>
      </c>
      <c r="B15" s="535"/>
      <c r="C15" s="536"/>
      <c r="D15" s="567" t="s">
        <v>259</v>
      </c>
      <c r="E15" s="569" t="s">
        <v>260</v>
      </c>
      <c r="F15" s="541" t="s">
        <v>273</v>
      </c>
      <c r="G15" s="539" t="s">
        <v>264</v>
      </c>
      <c r="H15" s="541" t="s">
        <v>273</v>
      </c>
      <c r="I15" s="539" t="s">
        <v>264</v>
      </c>
      <c r="J15" s="541" t="s">
        <v>273</v>
      </c>
      <c r="K15" s="539" t="s">
        <v>264</v>
      </c>
    </row>
    <row r="16" spans="1:13">
      <c r="A16" s="177" t="s">
        <v>64</v>
      </c>
      <c r="B16" s="566" t="s">
        <v>67</v>
      </c>
      <c r="C16" s="566"/>
      <c r="D16" s="568"/>
      <c r="E16" s="570"/>
      <c r="F16" s="542"/>
      <c r="G16" s="540"/>
      <c r="H16" s="542"/>
      <c r="I16" s="540"/>
      <c r="J16" s="542"/>
      <c r="K16" s="540"/>
    </row>
    <row r="17" spans="1:11" ht="15" customHeight="1">
      <c r="A17" s="384">
        <v>1</v>
      </c>
      <c r="B17" s="533" t="s">
        <v>274</v>
      </c>
      <c r="C17" s="533"/>
      <c r="D17" s="388" t="s">
        <v>275</v>
      </c>
      <c r="E17" s="406"/>
      <c r="F17" s="391">
        <v>2</v>
      </c>
      <c r="G17" s="365">
        <f>ROUND((F17*E17)/12,2)</f>
        <v>0</v>
      </c>
      <c r="H17" s="333">
        <v>1</v>
      </c>
      <c r="I17" s="365">
        <f>ROUND((H17*E17)/12,2)</f>
        <v>0</v>
      </c>
      <c r="J17" s="366">
        <f>H17+F17</f>
        <v>3</v>
      </c>
      <c r="K17" s="396">
        <f>I17+G17</f>
        <v>0</v>
      </c>
    </row>
    <row r="18" spans="1:11" ht="27" customHeight="1">
      <c r="A18" s="384">
        <v>2</v>
      </c>
      <c r="B18" s="533" t="s">
        <v>276</v>
      </c>
      <c r="C18" s="533"/>
      <c r="D18" s="388" t="s">
        <v>275</v>
      </c>
      <c r="E18" s="406"/>
      <c r="F18" s="391">
        <v>4</v>
      </c>
      <c r="G18" s="365">
        <f t="shared" ref="G18:G39" si="4">ROUND((F18*E18)/12,2)</f>
        <v>0</v>
      </c>
      <c r="H18" s="333">
        <v>0</v>
      </c>
      <c r="I18" s="365">
        <f t="shared" ref="I18:I39" si="5">ROUND((H18*E18)/12,2)</f>
        <v>0</v>
      </c>
      <c r="J18" s="366">
        <f t="shared" ref="J18:J39" si="6">H18+F18</f>
        <v>4</v>
      </c>
      <c r="K18" s="396">
        <f t="shared" ref="K18:K39" si="7">I18+G18</f>
        <v>0</v>
      </c>
    </row>
    <row r="19" spans="1:11" ht="30" customHeight="1">
      <c r="A19" s="384">
        <v>3</v>
      </c>
      <c r="B19" s="533" t="s">
        <v>277</v>
      </c>
      <c r="C19" s="533"/>
      <c r="D19" s="388" t="s">
        <v>266</v>
      </c>
      <c r="E19" s="406"/>
      <c r="F19" s="391">
        <v>3</v>
      </c>
      <c r="G19" s="365">
        <f t="shared" si="4"/>
        <v>0</v>
      </c>
      <c r="H19" s="333">
        <v>0</v>
      </c>
      <c r="I19" s="365">
        <f t="shared" si="5"/>
        <v>0</v>
      </c>
      <c r="J19" s="366">
        <f t="shared" si="6"/>
        <v>3</v>
      </c>
      <c r="K19" s="396">
        <f t="shared" si="7"/>
        <v>0</v>
      </c>
    </row>
    <row r="20" spans="1:11" ht="15" customHeight="1">
      <c r="A20" s="384">
        <v>4</v>
      </c>
      <c r="B20" s="533" t="s">
        <v>278</v>
      </c>
      <c r="C20" s="533"/>
      <c r="D20" s="388" t="s">
        <v>266</v>
      </c>
      <c r="E20" s="406"/>
      <c r="F20" s="391">
        <v>2</v>
      </c>
      <c r="G20" s="365">
        <f t="shared" si="4"/>
        <v>0</v>
      </c>
      <c r="H20" s="386">
        <v>1</v>
      </c>
      <c r="I20" s="365">
        <f t="shared" si="5"/>
        <v>0</v>
      </c>
      <c r="J20" s="366">
        <f t="shared" si="6"/>
        <v>3</v>
      </c>
      <c r="K20" s="396">
        <f t="shared" si="7"/>
        <v>0</v>
      </c>
    </row>
    <row r="21" spans="1:11" ht="27" customHeight="1">
      <c r="A21" s="384">
        <v>5</v>
      </c>
      <c r="B21" s="533" t="s">
        <v>279</v>
      </c>
      <c r="C21" s="533"/>
      <c r="D21" s="388" t="s">
        <v>266</v>
      </c>
      <c r="E21" s="406"/>
      <c r="F21" s="391">
        <v>2</v>
      </c>
      <c r="G21" s="365">
        <f t="shared" si="4"/>
        <v>0</v>
      </c>
      <c r="H21" s="386">
        <v>0</v>
      </c>
      <c r="I21" s="365">
        <f t="shared" si="5"/>
        <v>0</v>
      </c>
      <c r="J21" s="366">
        <f t="shared" si="6"/>
        <v>2</v>
      </c>
      <c r="K21" s="396">
        <f t="shared" si="7"/>
        <v>0</v>
      </c>
    </row>
    <row r="22" spans="1:11" ht="24" customHeight="1">
      <c r="A22" s="384">
        <v>6</v>
      </c>
      <c r="B22" s="533" t="s">
        <v>280</v>
      </c>
      <c r="C22" s="533"/>
      <c r="D22" s="388" t="s">
        <v>266</v>
      </c>
      <c r="E22" s="406"/>
      <c r="F22" s="391">
        <v>2</v>
      </c>
      <c r="G22" s="365">
        <f t="shared" si="4"/>
        <v>0</v>
      </c>
      <c r="H22" s="386">
        <v>0</v>
      </c>
      <c r="I22" s="365">
        <f t="shared" si="5"/>
        <v>0</v>
      </c>
      <c r="J22" s="366">
        <f t="shared" si="6"/>
        <v>2</v>
      </c>
      <c r="K22" s="396">
        <f t="shared" si="7"/>
        <v>0</v>
      </c>
    </row>
    <row r="23" spans="1:11" ht="18" customHeight="1">
      <c r="A23" s="384">
        <v>7</v>
      </c>
      <c r="B23" s="533" t="s">
        <v>281</v>
      </c>
      <c r="C23" s="533"/>
      <c r="D23" s="388" t="s">
        <v>266</v>
      </c>
      <c r="E23" s="406"/>
      <c r="F23" s="391">
        <v>2</v>
      </c>
      <c r="G23" s="365">
        <f t="shared" si="4"/>
        <v>0</v>
      </c>
      <c r="H23" s="386">
        <v>0</v>
      </c>
      <c r="I23" s="365">
        <f t="shared" si="5"/>
        <v>0</v>
      </c>
      <c r="J23" s="366">
        <f t="shared" si="6"/>
        <v>2</v>
      </c>
      <c r="K23" s="396">
        <f t="shared" si="7"/>
        <v>0</v>
      </c>
    </row>
    <row r="24" spans="1:11" ht="18" customHeight="1">
      <c r="A24" s="384">
        <v>8</v>
      </c>
      <c r="B24" s="533" t="s">
        <v>282</v>
      </c>
      <c r="C24" s="533"/>
      <c r="D24" s="388" t="s">
        <v>266</v>
      </c>
      <c r="E24" s="406"/>
      <c r="F24" s="391">
        <v>1</v>
      </c>
      <c r="G24" s="365">
        <f t="shared" si="4"/>
        <v>0</v>
      </c>
      <c r="H24" s="386">
        <v>0</v>
      </c>
      <c r="I24" s="365">
        <f t="shared" si="5"/>
        <v>0</v>
      </c>
      <c r="J24" s="366">
        <f t="shared" si="6"/>
        <v>1</v>
      </c>
      <c r="K24" s="396">
        <f t="shared" si="7"/>
        <v>0</v>
      </c>
    </row>
    <row r="25" spans="1:11" ht="39" customHeight="1">
      <c r="A25" s="384">
        <v>9</v>
      </c>
      <c r="B25" s="533" t="s">
        <v>283</v>
      </c>
      <c r="C25" s="533"/>
      <c r="D25" s="388" t="s">
        <v>266</v>
      </c>
      <c r="E25" s="406"/>
      <c r="F25" s="391">
        <v>2</v>
      </c>
      <c r="G25" s="365">
        <f t="shared" si="4"/>
        <v>0</v>
      </c>
      <c r="H25" s="386">
        <v>0</v>
      </c>
      <c r="I25" s="365">
        <f t="shared" si="5"/>
        <v>0</v>
      </c>
      <c r="J25" s="366">
        <f t="shared" si="6"/>
        <v>2</v>
      </c>
      <c r="K25" s="396">
        <f t="shared" si="7"/>
        <v>0</v>
      </c>
    </row>
    <row r="26" spans="1:11" ht="32.25" customHeight="1">
      <c r="A26" s="384">
        <v>10</v>
      </c>
      <c r="B26" s="533" t="s">
        <v>284</v>
      </c>
      <c r="C26" s="533"/>
      <c r="D26" s="388" t="s">
        <v>266</v>
      </c>
      <c r="E26" s="406"/>
      <c r="F26" s="391">
        <v>6</v>
      </c>
      <c r="G26" s="365">
        <f t="shared" si="4"/>
        <v>0</v>
      </c>
      <c r="H26" s="386">
        <v>0</v>
      </c>
      <c r="I26" s="365">
        <f t="shared" si="5"/>
        <v>0</v>
      </c>
      <c r="J26" s="366">
        <f t="shared" si="6"/>
        <v>6</v>
      </c>
      <c r="K26" s="396">
        <f t="shared" si="7"/>
        <v>0</v>
      </c>
    </row>
    <row r="27" spans="1:11" ht="66.75" customHeight="1">
      <c r="A27" s="384">
        <v>11</v>
      </c>
      <c r="B27" s="533" t="s">
        <v>285</v>
      </c>
      <c r="C27" s="533"/>
      <c r="D27" s="388" t="s">
        <v>266</v>
      </c>
      <c r="E27" s="406"/>
      <c r="F27" s="391">
        <v>6</v>
      </c>
      <c r="G27" s="365">
        <f t="shared" si="4"/>
        <v>0</v>
      </c>
      <c r="H27" s="386">
        <v>0</v>
      </c>
      <c r="I27" s="365">
        <f t="shared" si="5"/>
        <v>0</v>
      </c>
      <c r="J27" s="366">
        <f t="shared" si="6"/>
        <v>6</v>
      </c>
      <c r="K27" s="396">
        <f t="shared" si="7"/>
        <v>0</v>
      </c>
    </row>
    <row r="28" spans="1:11" ht="18" customHeight="1">
      <c r="A28" s="384">
        <v>12</v>
      </c>
      <c r="B28" s="533" t="s">
        <v>286</v>
      </c>
      <c r="C28" s="533"/>
      <c r="D28" s="388" t="s">
        <v>275</v>
      </c>
      <c r="E28" s="406"/>
      <c r="F28" s="391">
        <v>3</v>
      </c>
      <c r="G28" s="365">
        <f t="shared" si="4"/>
        <v>0</v>
      </c>
      <c r="H28" s="386">
        <v>0</v>
      </c>
      <c r="I28" s="365">
        <f t="shared" si="5"/>
        <v>0</v>
      </c>
      <c r="J28" s="366">
        <f t="shared" si="6"/>
        <v>3</v>
      </c>
      <c r="K28" s="396">
        <f t="shared" si="7"/>
        <v>0</v>
      </c>
    </row>
    <row r="29" spans="1:11" ht="18" customHeight="1">
      <c r="A29" s="384">
        <v>13</v>
      </c>
      <c r="B29" s="533" t="s">
        <v>287</v>
      </c>
      <c r="C29" s="533"/>
      <c r="D29" s="388" t="s">
        <v>275</v>
      </c>
      <c r="E29" s="406"/>
      <c r="F29" s="391">
        <v>2</v>
      </c>
      <c r="G29" s="365">
        <f t="shared" si="4"/>
        <v>0</v>
      </c>
      <c r="H29" s="386">
        <v>0</v>
      </c>
      <c r="I29" s="365">
        <f t="shared" si="5"/>
        <v>0</v>
      </c>
      <c r="J29" s="366">
        <f t="shared" si="6"/>
        <v>2</v>
      </c>
      <c r="K29" s="396">
        <f t="shared" si="7"/>
        <v>0</v>
      </c>
    </row>
    <row r="30" spans="1:11" ht="23.25" customHeight="1">
      <c r="A30" s="384">
        <v>14</v>
      </c>
      <c r="B30" s="533" t="s">
        <v>288</v>
      </c>
      <c r="C30" s="533"/>
      <c r="D30" s="388" t="s">
        <v>275</v>
      </c>
      <c r="E30" s="406"/>
      <c r="F30" s="391">
        <v>2</v>
      </c>
      <c r="G30" s="365">
        <f t="shared" si="4"/>
        <v>0</v>
      </c>
      <c r="H30" s="386">
        <v>0</v>
      </c>
      <c r="I30" s="365">
        <f t="shared" si="5"/>
        <v>0</v>
      </c>
      <c r="J30" s="366">
        <f t="shared" si="6"/>
        <v>2</v>
      </c>
      <c r="K30" s="396">
        <f t="shared" si="7"/>
        <v>0</v>
      </c>
    </row>
    <row r="31" spans="1:11" ht="24.75" customHeight="1">
      <c r="A31" s="384">
        <v>15</v>
      </c>
      <c r="B31" s="533" t="s">
        <v>289</v>
      </c>
      <c r="C31" s="533"/>
      <c r="D31" s="388" t="s">
        <v>275</v>
      </c>
      <c r="E31" s="406"/>
      <c r="F31" s="391">
        <v>2</v>
      </c>
      <c r="G31" s="365">
        <f t="shared" si="4"/>
        <v>0</v>
      </c>
      <c r="H31" s="386">
        <v>1</v>
      </c>
      <c r="I31" s="365">
        <f t="shared" si="5"/>
        <v>0</v>
      </c>
      <c r="J31" s="366">
        <f t="shared" si="6"/>
        <v>3</v>
      </c>
      <c r="K31" s="396">
        <f t="shared" si="7"/>
        <v>0</v>
      </c>
    </row>
    <row r="32" spans="1:11" ht="29.25" customHeight="1">
      <c r="A32" s="384">
        <v>16</v>
      </c>
      <c r="B32" s="533" t="s">
        <v>290</v>
      </c>
      <c r="C32" s="533"/>
      <c r="D32" s="388" t="s">
        <v>266</v>
      </c>
      <c r="E32" s="406"/>
      <c r="F32" s="391">
        <v>2</v>
      </c>
      <c r="G32" s="365">
        <f t="shared" si="4"/>
        <v>0</v>
      </c>
      <c r="H32" s="386">
        <v>0</v>
      </c>
      <c r="I32" s="365">
        <f t="shared" si="5"/>
        <v>0</v>
      </c>
      <c r="J32" s="366">
        <f t="shared" si="6"/>
        <v>2</v>
      </c>
      <c r="K32" s="396">
        <f t="shared" si="7"/>
        <v>0</v>
      </c>
    </row>
    <row r="33" spans="1:15" ht="18" customHeight="1">
      <c r="A33" s="384">
        <v>17</v>
      </c>
      <c r="B33" s="533" t="s">
        <v>291</v>
      </c>
      <c r="C33" s="533"/>
      <c r="D33" s="388" t="s">
        <v>266</v>
      </c>
      <c r="E33" s="406"/>
      <c r="F33" s="391">
        <v>2</v>
      </c>
      <c r="G33" s="365">
        <f t="shared" si="4"/>
        <v>0</v>
      </c>
      <c r="H33" s="386">
        <v>0</v>
      </c>
      <c r="I33" s="365">
        <f t="shared" si="5"/>
        <v>0</v>
      </c>
      <c r="J33" s="366">
        <f t="shared" si="6"/>
        <v>2</v>
      </c>
      <c r="K33" s="396">
        <f t="shared" si="7"/>
        <v>0</v>
      </c>
    </row>
    <row r="34" spans="1:15" ht="18" customHeight="1">
      <c r="A34" s="384">
        <v>18</v>
      </c>
      <c r="B34" s="533" t="s">
        <v>292</v>
      </c>
      <c r="C34" s="533"/>
      <c r="D34" s="388" t="s">
        <v>266</v>
      </c>
      <c r="E34" s="406"/>
      <c r="F34" s="391">
        <v>3</v>
      </c>
      <c r="G34" s="365">
        <f t="shared" si="4"/>
        <v>0</v>
      </c>
      <c r="H34" s="386">
        <v>0</v>
      </c>
      <c r="I34" s="365">
        <f t="shared" si="5"/>
        <v>0</v>
      </c>
      <c r="J34" s="366">
        <f t="shared" si="6"/>
        <v>3</v>
      </c>
      <c r="K34" s="396">
        <f t="shared" si="7"/>
        <v>0</v>
      </c>
    </row>
    <row r="35" spans="1:15" ht="25.5" customHeight="1">
      <c r="A35" s="384">
        <v>19</v>
      </c>
      <c r="B35" s="533" t="s">
        <v>293</v>
      </c>
      <c r="C35" s="533"/>
      <c r="D35" s="388" t="s">
        <v>266</v>
      </c>
      <c r="E35" s="406"/>
      <c r="F35" s="391">
        <v>3</v>
      </c>
      <c r="G35" s="365">
        <f t="shared" si="4"/>
        <v>0</v>
      </c>
      <c r="H35" s="386">
        <v>0</v>
      </c>
      <c r="I35" s="365">
        <f t="shared" si="5"/>
        <v>0</v>
      </c>
      <c r="J35" s="366">
        <f t="shared" si="6"/>
        <v>3</v>
      </c>
      <c r="K35" s="396">
        <f t="shared" si="7"/>
        <v>0</v>
      </c>
    </row>
    <row r="36" spans="1:15" ht="29.25" customHeight="1">
      <c r="A36" s="384">
        <v>20</v>
      </c>
      <c r="B36" s="533" t="s">
        <v>294</v>
      </c>
      <c r="C36" s="533"/>
      <c r="D36" s="388" t="s">
        <v>295</v>
      </c>
      <c r="E36" s="406"/>
      <c r="F36" s="391">
        <v>15</v>
      </c>
      <c r="G36" s="365">
        <f t="shared" si="4"/>
        <v>0</v>
      </c>
      <c r="H36" s="386">
        <v>0</v>
      </c>
      <c r="I36" s="365">
        <f t="shared" si="5"/>
        <v>0</v>
      </c>
      <c r="J36" s="366">
        <f t="shared" si="6"/>
        <v>15</v>
      </c>
      <c r="K36" s="396">
        <f t="shared" si="7"/>
        <v>0</v>
      </c>
    </row>
    <row r="37" spans="1:15" ht="28.5" customHeight="1">
      <c r="A37" s="384">
        <v>21</v>
      </c>
      <c r="B37" s="533" t="s">
        <v>296</v>
      </c>
      <c r="C37" s="533"/>
      <c r="D37" s="388" t="s">
        <v>266</v>
      </c>
      <c r="E37" s="406"/>
      <c r="F37" s="391">
        <v>2</v>
      </c>
      <c r="G37" s="365">
        <f t="shared" si="4"/>
        <v>0</v>
      </c>
      <c r="H37" s="386">
        <v>0</v>
      </c>
      <c r="I37" s="365">
        <f t="shared" si="5"/>
        <v>0</v>
      </c>
      <c r="J37" s="366">
        <f t="shared" si="6"/>
        <v>2</v>
      </c>
      <c r="K37" s="396">
        <f t="shared" si="7"/>
        <v>0</v>
      </c>
    </row>
    <row r="38" spans="1:15" ht="27" customHeight="1">
      <c r="A38" s="384">
        <v>22</v>
      </c>
      <c r="B38" s="533" t="s">
        <v>297</v>
      </c>
      <c r="C38" s="533"/>
      <c r="D38" s="388" t="s">
        <v>266</v>
      </c>
      <c r="E38" s="406"/>
      <c r="F38" s="391">
        <v>1</v>
      </c>
      <c r="G38" s="365">
        <f t="shared" si="4"/>
        <v>0</v>
      </c>
      <c r="H38" s="386">
        <v>0</v>
      </c>
      <c r="I38" s="365">
        <f t="shared" si="5"/>
        <v>0</v>
      </c>
      <c r="J38" s="366">
        <f t="shared" si="6"/>
        <v>1</v>
      </c>
      <c r="K38" s="396">
        <f t="shared" si="7"/>
        <v>0</v>
      </c>
    </row>
    <row r="39" spans="1:15" ht="24.75" customHeight="1">
      <c r="A39" s="384">
        <v>23</v>
      </c>
      <c r="B39" s="533" t="s">
        <v>298</v>
      </c>
      <c r="C39" s="533"/>
      <c r="D39" s="388" t="s">
        <v>266</v>
      </c>
      <c r="E39" s="406"/>
      <c r="F39" s="391">
        <v>2</v>
      </c>
      <c r="G39" s="365">
        <f t="shared" si="4"/>
        <v>0</v>
      </c>
      <c r="H39" s="386">
        <v>0</v>
      </c>
      <c r="I39" s="365">
        <f t="shared" si="5"/>
        <v>0</v>
      </c>
      <c r="J39" s="366">
        <f t="shared" si="6"/>
        <v>2</v>
      </c>
      <c r="K39" s="396">
        <f t="shared" si="7"/>
        <v>0</v>
      </c>
    </row>
    <row r="40" spans="1:15" ht="15.75" thickBot="1">
      <c r="A40" s="178"/>
      <c r="B40" s="550" t="s">
        <v>271</v>
      </c>
      <c r="C40" s="551"/>
      <c r="D40" s="436"/>
      <c r="E40" s="413"/>
      <c r="F40" s="389"/>
      <c r="G40" s="390">
        <f>SUM(G17:G39)</f>
        <v>0</v>
      </c>
      <c r="H40" s="332"/>
      <c r="I40" s="61">
        <f>SUM(I17:I39)</f>
        <v>0</v>
      </c>
      <c r="J40" s="389"/>
      <c r="K40" s="390">
        <f>SUM(K17:K39)</f>
        <v>0</v>
      </c>
      <c r="L40" s="97"/>
      <c r="M40" s="97"/>
      <c r="N40" s="97"/>
      <c r="O40" s="97"/>
    </row>
    <row r="41" spans="1:15">
      <c r="A41" s="97"/>
      <c r="B41" s="444"/>
      <c r="C41" s="444"/>
      <c r="D41" s="24"/>
      <c r="E41" s="445"/>
      <c r="F41" s="446"/>
      <c r="G41" s="446"/>
      <c r="H41" s="446"/>
      <c r="I41" s="446"/>
      <c r="J41" s="446"/>
      <c r="K41" s="446"/>
      <c r="L41" s="97"/>
      <c r="M41" s="97"/>
      <c r="N41" s="97"/>
      <c r="O41" s="97"/>
    </row>
    <row r="42" spans="1:15" ht="45" customHeight="1">
      <c r="A42" s="573" t="s">
        <v>299</v>
      </c>
      <c r="B42" s="573"/>
      <c r="C42" s="573"/>
      <c r="D42" s="571" t="s">
        <v>259</v>
      </c>
      <c r="E42" s="574" t="s">
        <v>260</v>
      </c>
      <c r="F42" s="571" t="s">
        <v>273</v>
      </c>
      <c r="G42" s="571" t="s">
        <v>264</v>
      </c>
      <c r="H42" s="571" t="s">
        <v>273</v>
      </c>
      <c r="I42" s="571" t="s">
        <v>264</v>
      </c>
      <c r="J42" s="571" t="s">
        <v>273</v>
      </c>
      <c r="K42" s="571" t="s">
        <v>264</v>
      </c>
    </row>
    <row r="43" spans="1:15">
      <c r="A43" s="447" t="s">
        <v>64</v>
      </c>
      <c r="B43" s="572" t="s">
        <v>67</v>
      </c>
      <c r="C43" s="572"/>
      <c r="D43" s="571"/>
      <c r="E43" s="574"/>
      <c r="F43" s="571"/>
      <c r="G43" s="571"/>
      <c r="H43" s="571"/>
      <c r="I43" s="571"/>
      <c r="J43" s="571"/>
      <c r="K43" s="571"/>
    </row>
    <row r="44" spans="1:15">
      <c r="A44" s="448">
        <v>1</v>
      </c>
      <c r="B44" s="575" t="s">
        <v>300</v>
      </c>
      <c r="C44" s="576"/>
      <c r="D44" s="449" t="s">
        <v>266</v>
      </c>
      <c r="E44" s="450"/>
      <c r="F44" s="391">
        <v>4</v>
      </c>
      <c r="G44" s="451">
        <f>ROUND((F44*E44)/12,2)</f>
        <v>0</v>
      </c>
      <c r="H44" s="452"/>
      <c r="I44" s="451">
        <f>ROUND((H44*E44)/12,2)</f>
        <v>0</v>
      </c>
      <c r="J44" s="453"/>
      <c r="K44" s="454">
        <f>I44+G44</f>
        <v>0</v>
      </c>
    </row>
    <row r="45" spans="1:15">
      <c r="A45" s="384">
        <v>2</v>
      </c>
      <c r="B45" s="577" t="s">
        <v>301</v>
      </c>
      <c r="C45" s="578"/>
      <c r="D45" s="449" t="s">
        <v>266</v>
      </c>
      <c r="E45" s="406"/>
      <c r="F45" s="391">
        <v>4</v>
      </c>
      <c r="G45" s="365">
        <f t="shared" ref="G45:G47" si="8">ROUND((F45*E45)/12,2)</f>
        <v>0</v>
      </c>
      <c r="H45" s="333"/>
      <c r="I45" s="365">
        <f t="shared" ref="I45:I47" si="9">ROUND((H45*E45)/12,2)</f>
        <v>0</v>
      </c>
      <c r="J45" s="366"/>
      <c r="K45" s="396">
        <f t="shared" ref="K45:K47" si="10">I45+G45</f>
        <v>0</v>
      </c>
    </row>
    <row r="46" spans="1:15">
      <c r="A46" s="384">
        <v>3</v>
      </c>
      <c r="B46" s="579" t="s">
        <v>302</v>
      </c>
      <c r="C46" s="533"/>
      <c r="D46" s="449" t="s">
        <v>266</v>
      </c>
      <c r="E46" s="406"/>
      <c r="F46" s="391">
        <v>2</v>
      </c>
      <c r="G46" s="365">
        <f t="shared" si="8"/>
        <v>0</v>
      </c>
      <c r="H46" s="333"/>
      <c r="I46" s="365">
        <f t="shared" si="9"/>
        <v>0</v>
      </c>
      <c r="J46" s="366"/>
      <c r="K46" s="396">
        <f t="shared" si="10"/>
        <v>0</v>
      </c>
    </row>
    <row r="47" spans="1:15">
      <c r="A47" s="384">
        <v>4</v>
      </c>
      <c r="B47" s="579" t="s">
        <v>303</v>
      </c>
      <c r="C47" s="533"/>
      <c r="D47" s="449" t="s">
        <v>266</v>
      </c>
      <c r="E47" s="406"/>
      <c r="F47" s="391">
        <v>2</v>
      </c>
      <c r="G47" s="365">
        <f t="shared" si="8"/>
        <v>0</v>
      </c>
      <c r="H47" s="386"/>
      <c r="I47" s="365">
        <f t="shared" si="9"/>
        <v>0</v>
      </c>
      <c r="J47" s="366"/>
      <c r="K47" s="396">
        <f t="shared" si="10"/>
        <v>0</v>
      </c>
    </row>
    <row r="48" spans="1:15">
      <c r="A48" s="455"/>
      <c r="B48" s="572" t="s">
        <v>271</v>
      </c>
      <c r="C48" s="572"/>
      <c r="D48" s="447"/>
      <c r="E48" s="456"/>
      <c r="F48" s="457"/>
      <c r="G48" s="458">
        <f>SUM(G44:G47)</f>
        <v>0</v>
      </c>
      <c r="H48" s="457"/>
      <c r="I48" s="458">
        <f>SUM(I44:I47)</f>
        <v>0</v>
      </c>
      <c r="J48" s="457"/>
      <c r="K48" s="458">
        <f>SUM(K44:K47)</f>
        <v>0</v>
      </c>
      <c r="L48" s="97"/>
      <c r="M48" s="97"/>
      <c r="N48" s="97"/>
      <c r="O48" s="97"/>
    </row>
    <row r="49" spans="1:15">
      <c r="B49" s="330"/>
      <c r="C49" s="34"/>
      <c r="D49" s="34"/>
      <c r="E49" s="412"/>
      <c r="F49" s="328"/>
      <c r="G49" s="328"/>
      <c r="H49" s="328"/>
      <c r="I49" s="328"/>
      <c r="J49" s="329"/>
      <c r="K49" s="328"/>
      <c r="L49" s="97"/>
      <c r="M49" s="97"/>
      <c r="N49" s="97"/>
      <c r="O49" s="97"/>
    </row>
    <row r="50" spans="1:15" s="334" customFormat="1" ht="15.75" thickBot="1">
      <c r="A50" s="342"/>
      <c r="B50" s="343"/>
      <c r="C50" s="279"/>
      <c r="D50" s="279"/>
      <c r="E50" s="414"/>
      <c r="F50" s="344"/>
      <c r="G50" s="345"/>
      <c r="H50" s="346"/>
      <c r="I50" s="346"/>
      <c r="J50" s="347"/>
      <c r="K50" s="348"/>
    </row>
    <row r="51" spans="1:15" ht="46.5" customHeight="1">
      <c r="A51" s="294" t="s">
        <v>304</v>
      </c>
      <c r="B51" s="373"/>
      <c r="C51" s="293" t="s">
        <v>305</v>
      </c>
      <c r="D51" s="190" t="s">
        <v>306</v>
      </c>
      <c r="E51" s="407" t="s">
        <v>260</v>
      </c>
      <c r="F51" s="393" t="s">
        <v>307</v>
      </c>
      <c r="G51" s="394" t="s">
        <v>264</v>
      </c>
      <c r="H51" s="393" t="s">
        <v>307</v>
      </c>
      <c r="I51" s="398" t="s">
        <v>264</v>
      </c>
      <c r="J51" s="395" t="s">
        <v>308</v>
      </c>
      <c r="K51" s="394" t="s">
        <v>262</v>
      </c>
    </row>
    <row r="52" spans="1:15" ht="15" customHeight="1" thickBot="1">
      <c r="A52" s="387">
        <v>1</v>
      </c>
      <c r="B52" s="428" t="s">
        <v>309</v>
      </c>
      <c r="C52" s="385" t="s">
        <v>310</v>
      </c>
      <c r="D52" s="429">
        <v>0.1</v>
      </c>
      <c r="E52" s="408"/>
      <c r="F52" s="397">
        <v>2</v>
      </c>
      <c r="G52" s="392">
        <f t="shared" ref="G52" si="11">ROUND((F52*E52*D52)/12,2)</f>
        <v>0</v>
      </c>
      <c r="H52" s="397">
        <v>1</v>
      </c>
      <c r="I52" s="399">
        <f t="shared" ref="I52" si="12">ROUND((H52*D52*E52)/12,2)</f>
        <v>0</v>
      </c>
      <c r="J52" s="400">
        <f t="shared" ref="J52" si="13">H52+F52</f>
        <v>3</v>
      </c>
      <c r="K52" s="401">
        <f t="shared" ref="K52" si="14">I52+G52</f>
        <v>0</v>
      </c>
    </row>
    <row r="53" spans="1:15">
      <c r="A53" s="546" t="s">
        <v>271</v>
      </c>
      <c r="B53" s="547"/>
      <c r="C53" s="548"/>
      <c r="D53" s="548"/>
      <c r="E53" s="549"/>
      <c r="F53" s="193"/>
      <c r="G53" s="341">
        <f>SUM(G52:G52)</f>
        <v>0</v>
      </c>
      <c r="H53" s="193"/>
      <c r="I53" s="341">
        <f>SUM(I52:I52)</f>
        <v>0</v>
      </c>
      <c r="J53" s="193"/>
      <c r="K53" s="341">
        <f>SUM(K52:K52)</f>
        <v>0</v>
      </c>
    </row>
    <row r="54" spans="1:15" s="334" customFormat="1">
      <c r="A54" s="342"/>
      <c r="B54" s="343"/>
      <c r="C54" s="279"/>
      <c r="D54" s="279"/>
      <c r="E54" s="414"/>
      <c r="F54" s="344"/>
      <c r="G54" s="345"/>
      <c r="H54" s="346"/>
      <c r="I54" s="346"/>
      <c r="J54" s="347"/>
      <c r="K54" s="348"/>
    </row>
    <row r="55" spans="1:15" ht="15.75" thickBot="1">
      <c r="A55" s="543" t="s">
        <v>311</v>
      </c>
      <c r="B55" s="544"/>
      <c r="C55" s="544"/>
      <c r="D55" s="544"/>
      <c r="E55" s="545"/>
      <c r="F55" s="195" t="s">
        <v>229</v>
      </c>
      <c r="G55" s="337">
        <f>G53+G40+G48+G13</f>
        <v>0</v>
      </c>
      <c r="H55" s="195" t="s">
        <v>229</v>
      </c>
      <c r="I55" s="337">
        <f>I53+I40+I13+I48</f>
        <v>0</v>
      </c>
      <c r="J55" s="195" t="s">
        <v>229</v>
      </c>
      <c r="K55" s="337">
        <f>K53+K40+K13+K48</f>
        <v>0</v>
      </c>
    </row>
    <row r="56" spans="1:15">
      <c r="A56" s="286"/>
      <c r="B56" s="287"/>
      <c r="C56" s="288"/>
      <c r="D56" s="289"/>
      <c r="E56" s="415"/>
      <c r="F56" s="290"/>
      <c r="G56" s="291"/>
      <c r="H56" s="290"/>
      <c r="I56" s="291"/>
      <c r="J56" s="335"/>
      <c r="K56" s="336"/>
    </row>
    <row r="57" spans="1:15">
      <c r="A57" s="51" t="s">
        <v>211</v>
      </c>
      <c r="B57" s="214"/>
      <c r="C57" s="50"/>
      <c r="D57" s="50"/>
      <c r="E57" s="416"/>
      <c r="F57" s="537" t="s">
        <v>30</v>
      </c>
      <c r="G57" s="538"/>
      <c r="H57" s="537" t="s">
        <v>38</v>
      </c>
      <c r="I57" s="538"/>
      <c r="J57" s="50"/>
      <c r="K57" s="49"/>
    </row>
    <row r="58" spans="1:15">
      <c r="A58" s="48" t="s">
        <v>212</v>
      </c>
      <c r="B58" s="216"/>
      <c r="C58" s="47"/>
      <c r="D58" s="47"/>
      <c r="E58" s="417"/>
      <c r="F58" s="196" t="s">
        <v>141</v>
      </c>
      <c r="G58" s="197" t="s">
        <v>127</v>
      </c>
      <c r="H58" s="196" t="s">
        <v>141</v>
      </c>
      <c r="I58" s="197" t="s">
        <v>127</v>
      </c>
      <c r="J58" s="194" t="s">
        <v>141</v>
      </c>
      <c r="K58" s="46" t="s">
        <v>127</v>
      </c>
    </row>
    <row r="59" spans="1:15">
      <c r="A59" s="45" t="s">
        <v>213</v>
      </c>
      <c r="B59" s="217"/>
      <c r="C59" s="44"/>
      <c r="D59" s="43"/>
      <c r="E59" s="418"/>
      <c r="F59" s="296"/>
      <c r="G59" s="234">
        <f>G55*F59</f>
        <v>0</v>
      </c>
      <c r="H59" s="296"/>
      <c r="I59" s="234">
        <f>I55*H59</f>
        <v>0</v>
      </c>
      <c r="J59" s="224">
        <v>0.01</v>
      </c>
      <c r="K59" s="225">
        <f>I59+G59</f>
        <v>0</v>
      </c>
    </row>
    <row r="60" spans="1:15">
      <c r="A60" s="38" t="s">
        <v>215</v>
      </c>
      <c r="B60" s="79"/>
      <c r="C60" s="41"/>
      <c r="D60" s="42"/>
      <c r="E60" s="419"/>
      <c r="F60" s="297"/>
      <c r="G60" s="235">
        <f>(G55+G59)*F60</f>
        <v>0</v>
      </c>
      <c r="H60" s="297"/>
      <c r="I60" s="235">
        <f>(I55+I59)*H60</f>
        <v>0</v>
      </c>
      <c r="J60" s="226">
        <v>0.01</v>
      </c>
      <c r="K60" s="225">
        <f t="shared" ref="K60:K70" si="15">I60+G60</f>
        <v>0</v>
      </c>
    </row>
    <row r="61" spans="1:15">
      <c r="A61" s="38" t="s">
        <v>217</v>
      </c>
      <c r="B61" s="79"/>
      <c r="C61" s="41"/>
      <c r="D61" s="40"/>
      <c r="E61" s="419"/>
      <c r="F61" s="199"/>
      <c r="G61" s="236">
        <f>G55+G59</f>
        <v>0</v>
      </c>
      <c r="H61" s="199"/>
      <c r="I61" s="236">
        <f>I55+I59</f>
        <v>0</v>
      </c>
      <c r="J61" s="227"/>
      <c r="K61" s="225">
        <f t="shared" si="15"/>
        <v>0</v>
      </c>
    </row>
    <row r="62" spans="1:15">
      <c r="A62" s="36"/>
      <c r="B62" s="79"/>
      <c r="C62" s="37"/>
      <c r="D62" s="37"/>
      <c r="E62" s="420"/>
      <c r="F62" s="200"/>
      <c r="G62" s="237"/>
      <c r="H62" s="200"/>
      <c r="I62" s="237"/>
      <c r="J62" s="228"/>
      <c r="K62" s="225">
        <f t="shared" si="15"/>
        <v>0</v>
      </c>
    </row>
    <row r="63" spans="1:15">
      <c r="A63" s="38" t="s">
        <v>219</v>
      </c>
      <c r="B63" s="79"/>
      <c r="C63" s="37"/>
      <c r="D63" s="37"/>
      <c r="E63" s="420"/>
      <c r="F63" s="200"/>
      <c r="G63" s="237"/>
      <c r="H63" s="200"/>
      <c r="I63" s="237"/>
      <c r="J63" s="228"/>
      <c r="K63" s="225">
        <f t="shared" si="15"/>
        <v>0</v>
      </c>
    </row>
    <row r="64" spans="1:15">
      <c r="A64" s="36" t="s">
        <v>312</v>
      </c>
      <c r="B64" s="218"/>
      <c r="C64" s="30"/>
      <c r="D64" s="30"/>
      <c r="E64" s="421"/>
      <c r="F64" s="201">
        <f>(1-(F66+F67+F69))</f>
        <v>0.95</v>
      </c>
      <c r="G64" s="238">
        <f>(G61+G60)/F64</f>
        <v>0</v>
      </c>
      <c r="H64" s="201">
        <f>(1-(H66+H67+H69))</f>
        <v>0.97</v>
      </c>
      <c r="I64" s="238">
        <f>(I61+I60)/H64</f>
        <v>0</v>
      </c>
      <c r="J64" s="229">
        <f>(1-(J66+J67+J69))</f>
        <v>1</v>
      </c>
      <c r="K64" s="225">
        <f t="shared" si="15"/>
        <v>0</v>
      </c>
    </row>
    <row r="65" spans="1:12">
      <c r="A65" s="36" t="s">
        <v>224</v>
      </c>
      <c r="B65" s="218"/>
      <c r="C65" s="30"/>
      <c r="D65" s="30"/>
      <c r="F65" s="202"/>
      <c r="G65" s="239"/>
      <c r="H65" s="202"/>
      <c r="I65" s="239"/>
      <c r="J65" s="230"/>
      <c r="K65" s="225">
        <f t="shared" si="15"/>
        <v>0</v>
      </c>
    </row>
    <row r="66" spans="1:12">
      <c r="A66" s="36" t="s">
        <v>225</v>
      </c>
      <c r="B66" s="218"/>
      <c r="C66" s="30"/>
      <c r="D66" s="30"/>
      <c r="E66" s="421"/>
      <c r="F66" s="297"/>
      <c r="G66" s="237">
        <f>G64*F66</f>
        <v>0</v>
      </c>
      <c r="H66" s="297"/>
      <c r="I66" s="237">
        <f>I64*H66</f>
        <v>0</v>
      </c>
      <c r="J66" s="242"/>
      <c r="K66" s="225">
        <f t="shared" si="15"/>
        <v>0</v>
      </c>
    </row>
    <row r="67" spans="1:12">
      <c r="A67" s="36" t="s">
        <v>226</v>
      </c>
      <c r="B67" s="218"/>
      <c r="C67" s="30"/>
      <c r="D67" s="30"/>
      <c r="E67" s="421"/>
      <c r="F67" s="297"/>
      <c r="G67" s="237">
        <f>G64*F67</f>
        <v>0</v>
      </c>
      <c r="H67" s="297"/>
      <c r="I67" s="237">
        <f>I64*H67</f>
        <v>0</v>
      </c>
      <c r="J67" s="242"/>
      <c r="K67" s="225">
        <f t="shared" si="15"/>
        <v>0</v>
      </c>
    </row>
    <row r="68" spans="1:12">
      <c r="A68" s="36" t="s">
        <v>227</v>
      </c>
      <c r="B68" s="218"/>
      <c r="C68" s="30"/>
      <c r="D68" s="30"/>
      <c r="E68" s="421"/>
      <c r="F68" s="198"/>
      <c r="G68" s="237"/>
      <c r="H68" s="198"/>
      <c r="I68" s="237"/>
      <c r="J68" s="226"/>
      <c r="K68" s="225">
        <f t="shared" si="15"/>
        <v>0</v>
      </c>
    </row>
    <row r="69" spans="1:12">
      <c r="A69" s="36" t="s">
        <v>228</v>
      </c>
      <c r="B69" s="218"/>
      <c r="C69" s="30"/>
      <c r="D69" s="30"/>
      <c r="E69" s="421"/>
      <c r="F69" s="198">
        <f>Ref!D34</f>
        <v>0.05</v>
      </c>
      <c r="G69" s="237">
        <f>G64*F69</f>
        <v>0</v>
      </c>
      <c r="H69" s="198">
        <f>Ref!D37</f>
        <v>0.03</v>
      </c>
      <c r="I69" s="237">
        <f>I64*H69</f>
        <v>0</v>
      </c>
      <c r="J69" s="402"/>
      <c r="K69" s="403">
        <f t="shared" si="15"/>
        <v>0</v>
      </c>
    </row>
    <row r="70" spans="1:12">
      <c r="A70" s="27" t="s">
        <v>229</v>
      </c>
      <c r="B70" s="215"/>
      <c r="C70" s="26"/>
      <c r="D70" s="26"/>
      <c r="E70" s="423"/>
      <c r="F70" s="240"/>
      <c r="G70" s="241">
        <f>G59+G60+G66+G67+G69</f>
        <v>0</v>
      </c>
      <c r="H70" s="240"/>
      <c r="I70" s="241">
        <f>I59+I60+I66+I67+I69</f>
        <v>0</v>
      </c>
      <c r="J70" s="404">
        <f>J59+J60+J66+J67+J69</f>
        <v>0.02</v>
      </c>
      <c r="K70" s="405">
        <f t="shared" si="15"/>
        <v>0</v>
      </c>
    </row>
    <row r="71" spans="1:12">
      <c r="A71" s="279"/>
      <c r="B71" s="280"/>
      <c r="C71" s="279"/>
      <c r="D71" s="279"/>
      <c r="E71" s="424"/>
      <c r="F71" s="281"/>
      <c r="G71" s="282"/>
      <c r="H71" s="281"/>
      <c r="I71" s="283"/>
      <c r="J71" s="284"/>
      <c r="K71" s="285"/>
    </row>
    <row r="72" spans="1:12" ht="15.75" thickBot="1">
      <c r="A72" s="480" t="s">
        <v>242</v>
      </c>
      <c r="B72" s="481"/>
      <c r="C72" s="481"/>
      <c r="D72" s="481"/>
      <c r="E72" s="481"/>
      <c r="F72" s="481"/>
      <c r="G72" s="481"/>
      <c r="H72" s="481"/>
      <c r="I72" s="481"/>
      <c r="J72" s="481"/>
      <c r="K72" s="482"/>
    </row>
    <row r="73" spans="1:12" ht="45">
      <c r="A73" s="500" t="s">
        <v>243</v>
      </c>
      <c r="B73" s="500"/>
      <c r="C73" s="15"/>
      <c r="D73" s="558" t="s">
        <v>313</v>
      </c>
      <c r="E73" s="558"/>
      <c r="F73" s="537" t="s">
        <v>30</v>
      </c>
      <c r="G73" s="538"/>
      <c r="H73" s="537" t="s">
        <v>38</v>
      </c>
      <c r="I73" s="538"/>
      <c r="J73" s="15" t="s">
        <v>314</v>
      </c>
      <c r="K73" s="15" t="s">
        <v>248</v>
      </c>
    </row>
    <row r="74" spans="1:12" s="18" customFormat="1" ht="30" customHeight="1">
      <c r="A74" s="555" t="s">
        <v>315</v>
      </c>
      <c r="B74" s="556"/>
      <c r="C74" s="370"/>
      <c r="D74" s="557" t="s">
        <v>316</v>
      </c>
      <c r="E74" s="557"/>
      <c r="F74" s="192"/>
      <c r="G74" s="203">
        <f>G70+G55</f>
        <v>0</v>
      </c>
      <c r="H74" s="192"/>
      <c r="I74" s="203">
        <f>I70+I55</f>
        <v>0</v>
      </c>
      <c r="J74" s="20">
        <v>12</v>
      </c>
      <c r="K74" s="10">
        <f>ROUND(SUM(F74:I74),2)*J74</f>
        <v>0</v>
      </c>
    </row>
    <row r="75" spans="1:12">
      <c r="A75" s="552" t="s">
        <v>317</v>
      </c>
      <c r="B75" s="553"/>
      <c r="C75" s="553"/>
      <c r="D75" s="553"/>
      <c r="E75" s="553"/>
      <c r="F75" s="553"/>
      <c r="G75" s="553"/>
      <c r="H75" s="553"/>
      <c r="I75" s="553"/>
      <c r="J75" s="554"/>
      <c r="K75" s="10">
        <f>ROUND(SUM(F74:I74),2)</f>
        <v>0</v>
      </c>
      <c r="L75" s="243"/>
    </row>
    <row r="76" spans="1:12">
      <c r="A76" s="552" t="s">
        <v>318</v>
      </c>
      <c r="B76" s="553"/>
      <c r="C76" s="553"/>
      <c r="D76" s="553"/>
      <c r="E76" s="553"/>
      <c r="F76" s="553"/>
      <c r="G76" s="553"/>
      <c r="H76" s="553"/>
      <c r="I76" s="553"/>
      <c r="J76" s="554"/>
      <c r="K76" s="10">
        <f>ROUND(SUM(F74:I74),2)*J74</f>
        <v>0</v>
      </c>
    </row>
    <row r="79" spans="1:12">
      <c r="K79" s="204"/>
    </row>
  </sheetData>
  <mergeCells count="73">
    <mergeCell ref="B44:C44"/>
    <mergeCell ref="B45:C45"/>
    <mergeCell ref="B46:C46"/>
    <mergeCell ref="B47:C47"/>
    <mergeCell ref="B48:C48"/>
    <mergeCell ref="H42:H43"/>
    <mergeCell ref="I42:I43"/>
    <mergeCell ref="J42:J43"/>
    <mergeCell ref="K42:K43"/>
    <mergeCell ref="B43:C43"/>
    <mergeCell ref="A42:C42"/>
    <mergeCell ref="D42:D43"/>
    <mergeCell ref="E42:E43"/>
    <mergeCell ref="F42:F43"/>
    <mergeCell ref="G42:G43"/>
    <mergeCell ref="K15:K16"/>
    <mergeCell ref="B27:C27"/>
    <mergeCell ref="F15:F16"/>
    <mergeCell ref="G15:G16"/>
    <mergeCell ref="A7:C7"/>
    <mergeCell ref="B16:C16"/>
    <mergeCell ref="J15:J16"/>
    <mergeCell ref="B17:C17"/>
    <mergeCell ref="B19:C19"/>
    <mergeCell ref="B23:C23"/>
    <mergeCell ref="B24:C24"/>
    <mergeCell ref="B25:C25"/>
    <mergeCell ref="B13:C13"/>
    <mergeCell ref="D15:D16"/>
    <mergeCell ref="E15:E16"/>
    <mergeCell ref="A1:K1"/>
    <mergeCell ref="A2:K2"/>
    <mergeCell ref="F5:I5"/>
    <mergeCell ref="F6:G6"/>
    <mergeCell ref="H6:I6"/>
    <mergeCell ref="E6:E7"/>
    <mergeCell ref="J5:K5"/>
    <mergeCell ref="J6:J7"/>
    <mergeCell ref="K6:K7"/>
    <mergeCell ref="A76:J76"/>
    <mergeCell ref="A75:J75"/>
    <mergeCell ref="A74:B74"/>
    <mergeCell ref="D74:E74"/>
    <mergeCell ref="A72:K72"/>
    <mergeCell ref="H73:I73"/>
    <mergeCell ref="F73:G73"/>
    <mergeCell ref="A73:B73"/>
    <mergeCell ref="D73:E73"/>
    <mergeCell ref="H57:I57"/>
    <mergeCell ref="I15:I16"/>
    <mergeCell ref="H15:H16"/>
    <mergeCell ref="A55:E55"/>
    <mergeCell ref="A53:E53"/>
    <mergeCell ref="B40:C40"/>
    <mergeCell ref="F57:G57"/>
    <mergeCell ref="B20:C20"/>
    <mergeCell ref="B21:C21"/>
    <mergeCell ref="B39:C39"/>
    <mergeCell ref="B30:C30"/>
    <mergeCell ref="B31:C31"/>
    <mergeCell ref="B32:C32"/>
    <mergeCell ref="B33:C33"/>
    <mergeCell ref="B34:C34"/>
    <mergeCell ref="B22:C22"/>
    <mergeCell ref="B38:C38"/>
    <mergeCell ref="B28:C28"/>
    <mergeCell ref="A15:C15"/>
    <mergeCell ref="B18:C18"/>
    <mergeCell ref="B26:C26"/>
    <mergeCell ref="B29:C29"/>
    <mergeCell ref="B35:C35"/>
    <mergeCell ref="B36:C36"/>
    <mergeCell ref="B37:C37"/>
  </mergeCells>
  <printOptions horizontalCentered="1"/>
  <pageMargins left="0.23622047244094491" right="0.55118110236220474" top="1.2204724409448819" bottom="0.74803149606299213" header="0.31496062992125984" footer="0.31496062992125984"/>
  <pageSetup paperSize="9" scale="69" orientation="portrait" horizontalDpi="300" verticalDpi="300" r:id="rId1"/>
  <headerFooter>
    <oddHeader>&amp;L&amp;G&amp;C&amp;"-,Negrito"UNIVERSIDADE FEDERAL DO PARANÁ&amp;"-,Regular"PRÓ-REITORIA DE ADMINISTRAÇÃO&amp;"-,Itálico"DEPARTAMENTO DE LICITAÇÕES E CONTRATAÇÕESGerência de Planejamento e Controle&amp;R&amp;G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a2d93d-2e66-47c5-bd11-195642ff2f1b">
      <Terms xmlns="http://schemas.microsoft.com/office/infopath/2007/PartnerControls"/>
    </lcf76f155ced4ddcb4097134ff3c332f>
    <TaxCatchAll xmlns="bfb32955-2530-47b9-bd93-4c9715a2f90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B73CB3E82C25448C82AF4F9185AE87" ma:contentTypeVersion="10" ma:contentTypeDescription="Crie um novo documento." ma:contentTypeScope="" ma:versionID="ff0a447cdccc8d7310d07e44ac6c7d5d">
  <xsd:schema xmlns:xsd="http://www.w3.org/2001/XMLSchema" xmlns:xs="http://www.w3.org/2001/XMLSchema" xmlns:p="http://schemas.microsoft.com/office/2006/metadata/properties" xmlns:ns2="c3a2d93d-2e66-47c5-bd11-195642ff2f1b" xmlns:ns3="bfb32955-2530-47b9-bd93-4c9715a2f908" targetNamespace="http://schemas.microsoft.com/office/2006/metadata/properties" ma:root="true" ma:fieldsID="0f09b2b6083a0b379dc86e05876a7cd3" ns2:_="" ns3:_="">
    <xsd:import namespace="c3a2d93d-2e66-47c5-bd11-195642ff2f1b"/>
    <xsd:import namespace="bfb32955-2530-47b9-bd93-4c9715a2f9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a2d93d-2e66-47c5-bd11-195642ff2f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a5e3a396-6ff9-41c4-9ea6-a3ac188d4d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32955-2530-47b9-bd93-4c9715a2f9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c027ea9-5d35-4413-a45f-9945df1dd67d}" ma:internalName="TaxCatchAll" ma:showField="CatchAllData" ma:web="bfb32955-2530-47b9-bd93-4c9715a2f9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21EA95-8500-4C56-B743-4B9224CB0F93}">
  <ds:schemaRefs>
    <ds:schemaRef ds:uri="http://schemas.microsoft.com/office/2006/metadata/properties"/>
    <ds:schemaRef ds:uri="http://schemas.microsoft.com/office/infopath/2007/PartnerControls"/>
    <ds:schemaRef ds:uri="c3a2d93d-2e66-47c5-bd11-195642ff2f1b"/>
    <ds:schemaRef ds:uri="bfb32955-2530-47b9-bd93-4c9715a2f908"/>
  </ds:schemaRefs>
</ds:datastoreItem>
</file>

<file path=customXml/itemProps2.xml><?xml version="1.0" encoding="utf-8"?>
<ds:datastoreItem xmlns:ds="http://schemas.openxmlformats.org/officeDocument/2006/customXml" ds:itemID="{BDA9E371-D0EA-4FE6-8FFE-10BA7F75A5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a2d93d-2e66-47c5-bd11-195642ff2f1b"/>
    <ds:schemaRef ds:uri="bfb32955-2530-47b9-bd93-4c9715a2f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C68AB0-063D-42A1-A41C-94C8553E15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2</vt:i4>
      </vt:variant>
    </vt:vector>
  </HeadingPairs>
  <TitlesOfParts>
    <vt:vector size="10" baseType="lpstr">
      <vt:lpstr>Ref</vt:lpstr>
      <vt:lpstr>Proposta</vt:lpstr>
      <vt:lpstr>01</vt:lpstr>
      <vt:lpstr>02</vt:lpstr>
      <vt:lpstr>03</vt:lpstr>
      <vt:lpstr>04</vt:lpstr>
      <vt:lpstr>05</vt:lpstr>
      <vt:lpstr>insumos</vt:lpstr>
      <vt:lpstr>insumos!Area_de_impressao</vt:lpstr>
      <vt:lpstr>Proposta!Area_de_impressao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</dc:creator>
  <cp:keywords/>
  <dc:description/>
  <cp:lastModifiedBy>UFPR</cp:lastModifiedBy>
  <cp:revision/>
  <dcterms:created xsi:type="dcterms:W3CDTF">2019-04-11T19:13:32Z</dcterms:created>
  <dcterms:modified xsi:type="dcterms:W3CDTF">2025-09-11T18:21:20Z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0x0101003FB73CB3E82C25448C82AF4F9185AE87</vt:lpwstr>
  </property>
  <property fmtid="{D5CDD505-2E9C-101B-9397-08002B2CF9AE}" pid="3" name="MediaServiceImageTags">
    <vt:lpwstr/>
  </property>
</Properties>
</file>